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drawings/drawing2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6105" windowWidth="14805" windowHeight="2010" firstSheet="1" activeTab="1"/>
  </bookViews>
  <sheets>
    <sheet name="Foglio1" sheetId="1" r:id="rId1"/>
    <sheet name="Pubblic AVCP III Trim." sheetId="5" r:id="rId2"/>
    <sheet name="Foglio2" sheetId="2" r:id="rId3"/>
    <sheet name="Foglio3" sheetId="3" r:id="rId4"/>
  </sheets>
  <definedNames>
    <definedName name="_xlnm._FilterDatabase" localSheetId="1" hidden="1">'Pubblic AVCP III Trim.'!$I$2:$I$80</definedName>
    <definedName name="_xlnm.Print_Area" localSheetId="1">'Pubblic AVCP III Trim.'!$A$1:$K$58</definedName>
  </definedNames>
  <calcPr calcId="144525" iterateDelta="1E-4"/>
</workbook>
</file>

<file path=xl/calcChain.xml><?xml version="1.0" encoding="utf-8"?>
<calcChain xmlns="http://schemas.openxmlformats.org/spreadsheetml/2006/main">
  <c r="K56" i="5" l="1"/>
  <c r="K51" i="5"/>
  <c r="K44" i="5"/>
  <c r="K43" i="5"/>
  <c r="K35" i="5"/>
  <c r="K22" i="5"/>
  <c r="J56" i="5"/>
  <c r="J51" i="5"/>
  <c r="J44" i="5"/>
  <c r="J43" i="5"/>
  <c r="J35" i="5"/>
  <c r="J22" i="5"/>
  <c r="A4" i="5" l="1"/>
  <c r="B4" i="5"/>
  <c r="A5" i="5"/>
  <c r="B5" i="5"/>
  <c r="A6" i="5"/>
  <c r="B6" i="5"/>
  <c r="A7" i="5"/>
  <c r="B7" i="5"/>
  <c r="A8" i="5"/>
  <c r="B8" i="5"/>
  <c r="A9" i="5"/>
  <c r="B9" i="5"/>
  <c r="B47" i="5"/>
  <c r="A48" i="5"/>
  <c r="B48" i="5"/>
  <c r="A49" i="5"/>
  <c r="B49" i="5"/>
  <c r="A50" i="5"/>
  <c r="B50" i="5"/>
  <c r="A51" i="5"/>
  <c r="B51" i="5"/>
  <c r="A52" i="5"/>
  <c r="B52" i="5"/>
  <c r="B53" i="5" s="1"/>
  <c r="B54" i="5" s="1"/>
  <c r="B55" i="5" s="1"/>
  <c r="B56" i="5" s="1"/>
  <c r="B57" i="5" s="1"/>
  <c r="B58" i="5" s="1"/>
  <c r="A54" i="5"/>
  <c r="A55" i="5" s="1"/>
  <c r="L204" i="5"/>
  <c r="A203" i="5"/>
  <c r="L202" i="5"/>
  <c r="A201" i="5"/>
  <c r="A202" i="5" s="1"/>
  <c r="A198" i="5"/>
  <c r="L197" i="5"/>
  <c r="A194" i="5"/>
  <c r="A195" i="5" s="1"/>
  <c r="A190" i="5"/>
  <c r="A191" i="5" s="1"/>
  <c r="L185" i="5"/>
  <c r="A185" i="5"/>
  <c r="A186" i="5" s="1"/>
  <c r="L183" i="5"/>
  <c r="A182" i="5"/>
  <c r="A178" i="5"/>
  <c r="A179" i="5" s="1"/>
  <c r="A180" i="5" s="1"/>
  <c r="L173" i="5"/>
  <c r="A171" i="5"/>
  <c r="A172" i="5" s="1"/>
  <c r="A173" i="5" s="1"/>
  <c r="A174" i="5" s="1"/>
  <c r="L165" i="5"/>
  <c r="A165" i="5"/>
  <c r="A166" i="5" s="1"/>
  <c r="A167" i="5" s="1"/>
  <c r="A163" i="5"/>
  <c r="L162" i="5"/>
  <c r="L161" i="5"/>
  <c r="L159" i="5"/>
  <c r="A159" i="5"/>
  <c r="A156" i="5"/>
  <c r="A157" i="5" s="1"/>
  <c r="L152" i="5"/>
  <c r="A152" i="5"/>
  <c r="A153" i="5" s="1"/>
  <c r="A154" i="5" s="1"/>
  <c r="L151" i="5"/>
  <c r="L150" i="5"/>
  <c r="A150" i="5"/>
  <c r="A147" i="5"/>
  <c r="A143" i="5"/>
  <c r="A144" i="5" s="1"/>
  <c r="A145" i="5" s="1"/>
  <c r="A139" i="5"/>
  <c r="L133" i="5"/>
  <c r="A132" i="5"/>
  <c r="A133" i="5" s="1"/>
  <c r="A134" i="5" s="1"/>
  <c r="A135" i="5" s="1"/>
  <c r="A136" i="5" s="1"/>
  <c r="A137" i="5" s="1"/>
  <c r="L131" i="5"/>
  <c r="L128" i="5"/>
  <c r="A128" i="5"/>
  <c r="A125" i="5"/>
  <c r="A126" i="5" s="1"/>
  <c r="L123" i="5"/>
  <c r="A123" i="5"/>
  <c r="A119" i="5"/>
  <c r="A120" i="5" s="1"/>
  <c r="A121" i="5" s="1"/>
  <c r="A116" i="5"/>
  <c r="A117" i="5" s="1"/>
  <c r="A113" i="5"/>
  <c r="A107" i="5"/>
  <c r="L104" i="5"/>
  <c r="L103" i="5"/>
  <c r="A103" i="5"/>
  <c r="A100" i="5"/>
  <c r="A101" i="5" s="1"/>
  <c r="A97" i="5"/>
  <c r="A93" i="5"/>
  <c r="A89" i="5"/>
  <c r="A90" i="5" s="1"/>
  <c r="A87" i="5"/>
  <c r="A84" i="5"/>
  <c r="L77" i="5"/>
  <c r="A76" i="5"/>
  <c r="B73" i="5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A73" i="5"/>
  <c r="L71" i="5"/>
  <c r="A70" i="5"/>
  <c r="A71" i="5" s="1"/>
  <c r="B69" i="5"/>
  <c r="B70" i="5" s="1"/>
  <c r="B71" i="5" s="1"/>
  <c r="B68" i="5"/>
  <c r="L67" i="5"/>
  <c r="B64" i="5"/>
  <c r="B65" i="5" s="1"/>
  <c r="B66" i="5" s="1"/>
  <c r="A64" i="5"/>
  <c r="A65" i="5" s="1"/>
  <c r="A66" i="5" s="1"/>
  <c r="L63" i="5"/>
  <c r="A61" i="5"/>
  <c r="A60" i="5"/>
  <c r="B59" i="5"/>
  <c r="B60" i="5" s="1"/>
  <c r="B61" i="5" s="1"/>
  <c r="B62" i="5" s="1"/>
  <c r="L58" i="5"/>
  <c r="L55" i="5"/>
  <c r="L50" i="5"/>
  <c r="L48" i="5"/>
  <c r="L38" i="5"/>
  <c r="L36" i="5"/>
  <c r="L13" i="5"/>
  <c r="L12" i="5"/>
  <c r="L11" i="5"/>
  <c r="L9" i="5"/>
  <c r="L7" i="5"/>
  <c r="F193" i="1" l="1"/>
  <c r="F192" i="1"/>
  <c r="F197" i="1"/>
  <c r="F198" i="1"/>
  <c r="F191" i="1" l="1"/>
  <c r="F180" i="1" l="1"/>
  <c r="F172" i="1" l="1"/>
  <c r="F141" i="1" l="1"/>
  <c r="F129" i="1" l="1"/>
  <c r="F130" i="1" l="1"/>
  <c r="F64" i="1" l="1"/>
  <c r="F34" i="1" l="1"/>
  <c r="F38" i="1" l="1"/>
  <c r="F36" i="1" l="1"/>
  <c r="F37" i="1" l="1"/>
  <c r="F33" i="1" l="1"/>
  <c r="F9" i="1" l="1"/>
  <c r="F23" i="1" l="1"/>
  <c r="F25" i="1"/>
  <c r="A3" i="1" l="1"/>
  <c r="A4" i="1" s="1"/>
  <c r="A5" i="1" s="1"/>
  <c r="A6" i="1" s="1"/>
  <c r="A7" i="1" s="1"/>
  <c r="A8" i="1" s="1"/>
  <c r="A9" i="1" s="1"/>
  <c r="A10" i="1" s="1"/>
  <c r="A11" i="1" l="1"/>
  <c r="A12" i="1" s="1"/>
  <c r="A13" i="1" s="1"/>
  <c r="A14" i="1" s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l="1"/>
  <c r="A186" i="1" s="1"/>
  <c r="A187" i="1" s="1"/>
  <c r="A188" i="1" s="1"/>
  <c r="A189" i="1" s="1"/>
  <c r="A190" i="1" s="1"/>
  <c r="A191" i="1" s="1"/>
  <c r="A192" i="1" s="1"/>
  <c r="A193" i="1" s="1"/>
  <c r="A194" i="1" s="1"/>
  <c r="A196" i="1" s="1"/>
  <c r="A195" i="1" s="1"/>
  <c r="A200" i="1" s="1"/>
  <c r="A197" i="1" s="1"/>
  <c r="A198" i="1" s="1"/>
  <c r="A199" i="1" s="1"/>
  <c r="A201" i="1" l="1"/>
  <c r="A202" i="1" s="1"/>
  <c r="A203" i="1" s="1"/>
  <c r="A204" i="1" s="1"/>
  <c r="A205" i="1" s="1"/>
  <c r="A206" i="1" s="1"/>
</calcChain>
</file>

<file path=xl/sharedStrings.xml><?xml version="1.0" encoding="utf-8"?>
<sst xmlns="http://schemas.openxmlformats.org/spreadsheetml/2006/main" count="2202" uniqueCount="704">
  <si>
    <t>CIG</t>
  </si>
  <si>
    <t>CATEGORIA</t>
  </si>
  <si>
    <t>OGGETTO  DEL LOTTO IDENTIFICATO DAL CIG</t>
  </si>
  <si>
    <t>PROCEDURA DI SCELTA CONTRAENTE</t>
  </si>
  <si>
    <t>DATA INIZIO</t>
  </si>
  <si>
    <t>IMPORTO AGGIUDICAZIONE</t>
  </si>
  <si>
    <t>NUM.</t>
  </si>
  <si>
    <t>Z0D0D325CE (Simoncelli)</t>
  </si>
  <si>
    <t>Liquidazione fattura emessa dalla Ditta Spoleto pneumatici per smontaggio e rimontaggio pneumatici invernali periodo Ott. Dic. 2013 Area Foligno</t>
  </si>
  <si>
    <t>07.01.2014</t>
  </si>
  <si>
    <t>ZD80D3259D (Simoncelli)</t>
  </si>
  <si>
    <t>Liquidazione fattura emessa dalla Ditta Persichini Gomme per smontaggio e rimontaggio pneumatici invernali periodo Nov. Dic. 2013 Area Foligno</t>
  </si>
  <si>
    <t>ZBE0D32578 (Simoncelli)</t>
  </si>
  <si>
    <t>ZA40D32553 (Simoncelli)</t>
  </si>
  <si>
    <t>Liquidazione fattura Emessa dalla Ditta Fares per manutenzione automezzi periodo Ottobre 2013 Area Foligno</t>
  </si>
  <si>
    <t>5545651FF6  CIG DERIVATO</t>
  </si>
  <si>
    <t>Contratto affidamento gestione e liquidazione sinistri Azienda Assigesco S.p.A. Contratto triennale a decorrere dall'01/01/2014</t>
  </si>
  <si>
    <t>08.01.2014</t>
  </si>
  <si>
    <t>Z1C0D37A3F</t>
  </si>
  <si>
    <t>Canone locazione Telepass novembre 2013 e Pedaggi Autostradali 17.11.13-15.12.13</t>
  </si>
  <si>
    <t>AFFIDAMENTO IN ECONOMIA - AFFIDAMENTO DIRETTO</t>
  </si>
  <si>
    <t>SERVIZI</t>
  </si>
  <si>
    <t>LAVORI</t>
  </si>
  <si>
    <t>Affidamento diretto in adesione ad accordo quadro/convenzione</t>
  </si>
  <si>
    <t>FORNITURA DI SERVIZI</t>
  </si>
  <si>
    <t>ZAE0D51241</t>
  </si>
  <si>
    <t>Liquidazione fattura per trasporto di mezzi aziendali da parte della Ditta Persico Gianni di Terni - richiesta preventivo 12/12/2013</t>
  </si>
  <si>
    <t>14.01.2014</t>
  </si>
  <si>
    <t>ZCD0D512C4</t>
  </si>
  <si>
    <t>Z860D51B15</t>
  </si>
  <si>
    <t>Liquidazione fattura emessa dalla ditta Punto Blu Autolavaggio di Terni per lavaggio e disinfestazione sull’auto aziendale dell' AUSL Umbria 2 - periodo Dicembre 2013</t>
  </si>
  <si>
    <t>15.01.2014</t>
  </si>
  <si>
    <t>Z3C0D51BBA</t>
  </si>
  <si>
    <t>Liquidazione fattura emessa dalla Ditta F.lli Gili s.n.c. di Narni Scalo (Tr) per interventi di manutenzioni su auto aziendale dell' AUSL Umbria 2 - periodo Dicembre 2013</t>
  </si>
  <si>
    <t>Z560D51CDA</t>
  </si>
  <si>
    <t>Liquidazione fattura emessa dalla Ditta Bacci Motors s.r.l. di Chiusi per interventi di manutenzioni su auto aziendali dell' AUSL Umbria 2 - periodo Dicembre 2013</t>
  </si>
  <si>
    <t>Z8C0D51DAE</t>
  </si>
  <si>
    <t>Liquidazione fattura emessa dalla Officina Meccanica Schippa Benito per interventi di manutenzioni su auto aziendali dell' AUSL Umbria 2 - periodo Dicembre 2013</t>
  </si>
  <si>
    <t>ZC30D520BD</t>
  </si>
  <si>
    <t>Liquidazione fattura emessa dalla Ditta F.lli Fares di Norcia per interventi di manutenzioni su auto aziendali dell' AUSL Umbria 2 - periodo Dicembre 2013</t>
  </si>
  <si>
    <t>Z0C0D52266</t>
  </si>
  <si>
    <t>FORNITURE</t>
  </si>
  <si>
    <t>ZA90D52389</t>
  </si>
  <si>
    <t>Liquidazione fattura emessa dall'Officina Luca Gomme s.r.l. di Terni per interventi effettuati in emergenza su mezzi aziendali dell' AUSL Umbria 2 - periodo Dicembre 2013</t>
  </si>
  <si>
    <t>Imponibile fatture arrivate</t>
  </si>
  <si>
    <t>Z7F0D69E71</t>
  </si>
  <si>
    <t>Servizio di Pick-Up AUSL Umbria 2 Anno 2014 - Poste Italiane</t>
  </si>
  <si>
    <t>21.01.2014</t>
  </si>
  <si>
    <t>ZB00DB687D</t>
  </si>
  <si>
    <t>Liquidazione fatture relativa a lavori di manutenzione e riparazione automezzi aziendali Ausl Umbria 2 - Ditta Autocarrozzeria 85 di Foligno</t>
  </si>
  <si>
    <t>06.02.2014</t>
  </si>
  <si>
    <t>Z680DB66BB</t>
  </si>
  <si>
    <t>Liquidazione fatture periodo Gennaio-Febbraio 2014 relative a lavori di manutenzione e riparazione automezzi aziendali Ausl Umbria 2 - Carrozzeria Casciola s.r.l. di Foligno</t>
  </si>
  <si>
    <t>Z010DB666C</t>
  </si>
  <si>
    <t>Liquidazione fatture periodo Gennaio-Febbraio 2014 relative a lavori di manutenzione e riparazione automezzi aziendali Ausl Umbria 2 - Ditta Fares di Norcia</t>
  </si>
  <si>
    <t>Z770DB65DF</t>
  </si>
  <si>
    <t>Liquidazione fatture periodo Gennaio-Febbraio 2014 relative a lavori di AUTOLAVAGGIO automezzi aziendali Ausl Umbria 2 - Risto-Petroli s.r.l.</t>
  </si>
  <si>
    <t>Z7E0DB5EEF</t>
  </si>
  <si>
    <t>Liquidazione fatture periodo Gennaio-Febbraio 2014 relative a lavori di manutenzione e riparazione automezzi aziendali Ausl Umbria 2 - Officina O.M.AR.</t>
  </si>
  <si>
    <t>Z7D0DB5DAF</t>
  </si>
  <si>
    <t>Liquidazione fatture periodo Gennaio-Febbraio 2014 relative a lavori di manutenzione e riparazione automezzi aziendali Ausl Umbria 2 - Ditta Bacci Motors s.r.l.</t>
  </si>
  <si>
    <t>ZF70DB5D3B</t>
  </si>
  <si>
    <t>Liquidazione fatture periodo Gennaio-Febbraio 2014 relative a lavori di manutenzione e riparazione automezzi aziendali Ausl Umbria 2 - Officina Schippa</t>
  </si>
  <si>
    <t>Z6F0DB5CDA</t>
  </si>
  <si>
    <t>Liquidazione fatture periodo Gennaio-Febbraio 2014 relative a lavori di manutenzione e riparazione automezzi aziendali Ausl Umbria 2 - Autocarrozzeria Evangelisti di Terni</t>
  </si>
  <si>
    <t>Z740DBCCFE</t>
  </si>
  <si>
    <t>07.02.2014</t>
  </si>
  <si>
    <t>Z810DBDF34</t>
  </si>
  <si>
    <t>Spese di spedizione mese di Febbraio 2014 - Reintegro affrancatrice in dotazione presso Ufficio Protocollo di Terni - Poste Italiane</t>
  </si>
  <si>
    <t>ZA00DC817E</t>
  </si>
  <si>
    <t>Rimborso in franchigia allo Studio Marketform srl sulla Polizza 1573135 sinistro Flauto</t>
  </si>
  <si>
    <t>ZBB0DC80ED</t>
  </si>
  <si>
    <t>Rimborso in franchigia allo Studio Marketform srl sulla Polizza 1573135 sinistri Di Agostino Luigia</t>
  </si>
  <si>
    <t>PROCEDURA NEGOZIATA SENZA PREVIA PUBBLICAZIONE DEL BANDO</t>
  </si>
  <si>
    <t>ZED0DCA9DB</t>
  </si>
  <si>
    <t>Liquidazione fatture periodo Gennaio-Febbraio 2014 relative a lavori di manutenzione e riparazione automezzi aziendali Ausl Umbria 2 - Officina Luca Gomme.</t>
  </si>
  <si>
    <t>Z850DCA947</t>
  </si>
  <si>
    <t>Liquidazione fatture periodo Gennaio-Febbraio 2014 relative a lavori di manutenzione e riparazione automezzi aziendali Ausl Umbria 2 - Officina Ternana Soccorso</t>
  </si>
  <si>
    <t>Spese di spedizione mese di Febbraio 2014 - Reintegro affrancatrice in dotazione presso Ufficio Protocollo di Foligno e di Spoleto</t>
  </si>
  <si>
    <t>ZD90DF7035</t>
  </si>
  <si>
    <t>Servizio di Telepass Dicembre 2013 e Pedaggi autostradali 13/12/2013-16/01/2013</t>
  </si>
  <si>
    <t>ZA10DF73BE</t>
  </si>
  <si>
    <t>Servizio di Telegrammi mese di Novembre 2013 - Poste Italiane</t>
  </si>
  <si>
    <t>Liquidazione fatture per manutenzione automezzi AUSL Umbria 2 all'Autocarrozzeria Evangelisti F. di Terni periodo Dicembre 2013 e Gennaio 2014</t>
  </si>
  <si>
    <t>ZEF0E2266D</t>
  </si>
  <si>
    <t>ZC00E22877</t>
  </si>
  <si>
    <t>ZBA0E228CF</t>
  </si>
  <si>
    <t>Lavori di manutenzione automezzi AUSL Umbria 2 periodo 05/02/2014-27/02/2015 - Ditta S.I.P.AC.E.</t>
  </si>
  <si>
    <t>Z760E2291C</t>
  </si>
  <si>
    <t>ZC50E2D46A</t>
  </si>
  <si>
    <t>Z1A0E49B58</t>
  </si>
  <si>
    <t>Liquidazione Ditta Bacci motors per revisione auto AUSL Umbria 2 - Periodo Gennaio 2014</t>
  </si>
  <si>
    <t>ZE80E49AFB</t>
  </si>
  <si>
    <t>Liquidazione autofficina F.lli Fares per revisione auto AUSL Umbria 2 - Periodo Gennaio 2014</t>
  </si>
  <si>
    <t>Z990E4C85C</t>
  </si>
  <si>
    <t>Fornitura e apposizione sulle autovetture dell’AUSL n. 2 di loghi Aziendali - Ditta Grafiche Millefiorini s.n.c. di Norcia (18/03/2014)</t>
  </si>
  <si>
    <t>Z030E4C91C</t>
  </si>
  <si>
    <t>Spedizione a domicilio di referti diagnostici ex AUSL n. 3 di Foligno - Periodo Gennaio 2014 -Poste Italiane</t>
  </si>
  <si>
    <t>Z5A0E4C907</t>
  </si>
  <si>
    <t>Canone locazione telepass Gennaio 2014 e transiti autostradali periodo 17/01/2014-16/02/2014</t>
  </si>
  <si>
    <t>ZD60E662F3</t>
  </si>
  <si>
    <t>Lavori di manutenzione automezzi AUSL Umbria 2 periodo 05/02/2014-17/03/2015 - Officina Massoli di Terni</t>
  </si>
  <si>
    <t>Z020E6C5B4</t>
  </si>
  <si>
    <t>Lavori di manutenzione automezzi AUSL Umbria 2 periodo 05/02/2014-17/03/2015 - Ditta Autofficina 2 "A" di Foligno</t>
  </si>
  <si>
    <t>Z440E6C4DD</t>
  </si>
  <si>
    <t>Lavori di manutenzione automezzi AUSL Umbria 2 periodo 05/02/2014-17/03/2015 - F.lli Fares di Norcia</t>
  </si>
  <si>
    <t>Z340E6C479</t>
  </si>
  <si>
    <t>Lavori di manutenzione automezzi AUSL Umbria 2 periodo 05/02/2014-17/03/2015 - Carrozzeria Casciola di Foligno</t>
  </si>
  <si>
    <t>Spese di spedizione mese di Marzo 2014 - Reintegro affrancatrice in dotazione presso Ufficio Protocollo di Spoleto</t>
  </si>
  <si>
    <t>ZA40E70FC3</t>
  </si>
  <si>
    <t>Lavori di manutenzione automezzi AUSL Umbria 2 periodo 05/02/2014-24/03/2015 - Ditta Bacci Motors s.r.l.</t>
  </si>
  <si>
    <t>Lavori di manutenzione automezzi AUSL Umbria 2 periodo 05/02/2014-27/03/2014 - Officina O.M.A.R.</t>
  </si>
  <si>
    <t>Lavori di manutenzione automezzi AUSL Umbria 2 periodo 05/02/2014-27/03/2014 Autocarrozzeria Evangelisti</t>
  </si>
  <si>
    <t>Lavori di manutenzione automezzi AUSL Umbria 2 periodo 05/02/2014-25/02/2015 - Ditta Luca Gomme di Piacenti M.</t>
  </si>
  <si>
    <t>Z1D0E8FBD9</t>
  </si>
  <si>
    <t>Lavori di manutenzione automezzi AUSL Umbria 2 periodo 05/02/2014-28/03/2015 - Ditta Penchini - Macchine Ind.li</t>
  </si>
  <si>
    <t xml:space="preserve">Lavori di manutenzione automezzi AUSL Umbria 2 periodo 05/02/2014-27/03/2015 - Officina Massoli G. E C. </t>
  </si>
  <si>
    <t>ZF80EA33D6</t>
  </si>
  <si>
    <t>Lavori di manutenzione automezzi AUSL Umbria 2 periodo 05/02/2014-27/03/2015 - Autofficina Schippa Benito</t>
  </si>
  <si>
    <t>Z060EA344D</t>
  </si>
  <si>
    <t>ZA90EA566E</t>
  </si>
  <si>
    <t>Attivazione servizio di supporto tecnico applicativo di manutenzione servizi di protocollo informatico e workflow management relativi al progetto di e-government "Interpa" - Sistematica</t>
  </si>
  <si>
    <t>Z1F0EA5583</t>
  </si>
  <si>
    <t>Acquisizione sul Mercato Elettronico della P.A. del prodotto "Modulo Trasparenza per WF Interpa"</t>
  </si>
  <si>
    <t>Z4D0EB06A1</t>
  </si>
  <si>
    <t>Rimborso spese Legali Dr. Mauro Berrettini - Società Crawford &amp; Company s.r.l.</t>
  </si>
  <si>
    <t>AFFIDAMENTO IN ECONOMIA - COTTIMO FIDUCIARIO</t>
  </si>
  <si>
    <t xml:space="preserve">x Sdei </t>
  </si>
  <si>
    <t>Z090EB10BC</t>
  </si>
  <si>
    <t>Reintegro affrancatrice Direzione Sanitaria di Spoleto - Società Neopost Italia S.p.A.</t>
  </si>
  <si>
    <t>ZEE0EE58F3</t>
  </si>
  <si>
    <t>Canone locazione Telepass mese di Febbraio 2014 e Pedaggi Autostradali periodo 17/02/2014-16/03/2014</t>
  </si>
  <si>
    <t>ZCA0EEDA79</t>
  </si>
  <si>
    <t>Spese di spedizione materiale sernza affrancatura (referti diagnostici) Febbraio 2014 - Poste Italiane</t>
  </si>
  <si>
    <t>Z190EFF725</t>
  </si>
  <si>
    <t>Regolazione premio Polizza RCA libro matricola n. 59182 - AON SPA</t>
  </si>
  <si>
    <t>Z960F06164</t>
  </si>
  <si>
    <t>ZC20F1DCED</t>
  </si>
  <si>
    <t>Lavori di manutenzione automezzi AUSL Umbria 2 periodo 04/04/2014-05/05/2014 - Autocarrozzeria Evangelisti</t>
  </si>
  <si>
    <t>Z2D0F1DDF2</t>
  </si>
  <si>
    <t>Lavori di manutenzione automezzi AUSL Umbria 2 periodo 04/04/2014-05/05/2014 - Autocarrozzeria Santucci Claudio di Orvieto</t>
  </si>
  <si>
    <t>Z6F0F1DE16</t>
  </si>
  <si>
    <t>Lavori di manutenzione automezzi AUSL Umbria 2 periodo 04/04/2014-05/05/2014 - Officina Massoli s.n.c. di Terni</t>
  </si>
  <si>
    <t>ZF70F1DE77</t>
  </si>
  <si>
    <t>Lavori di manutenzione automezzi AUSL Umbria 2 periodo 04/04/2014-05/05/2014 - Ditta Bacci Motors s.r.l. di Chiusi</t>
  </si>
  <si>
    <t>Z370F1DEAE</t>
  </si>
  <si>
    <t>Lavori di manutenzione automezzi AUSL Umbria 2 periodo 04/04/2014-05/05/2014 - Officina Schippa Benito di Terni</t>
  </si>
  <si>
    <t>Z680F1DF24</t>
  </si>
  <si>
    <t>Lavori di manutenzione automezzi AUSL Umbria 2 periodo 04/04/2014-05/05/2014 - Ditta Fratelli Micheli s.n.c. di Narni</t>
  </si>
  <si>
    <t>Z950F1DF81</t>
  </si>
  <si>
    <t>Lavori di manutenzione automezzi AUSL Umbria 2 periodo 04/04/2014-05/05/2014 - Autocarrozzeria SIPACE s.r.l.</t>
  </si>
  <si>
    <t>ZE60F244C1</t>
  </si>
  <si>
    <t>Spese di spedizione senza affrancatura (referti diagnostici direzioni sanitarie Spoleto, Foligno e Norcia) - Poste Italiane</t>
  </si>
  <si>
    <t>Liquidazione fattura emessa dalla Ditta Armeni Gomme s.n.c. di Terni per la fornitura, il montaggio, lo smontaggio ed equilibratura di n. 2 pneumatici su mezzo aziendale dell' AUSL Umbria 2 - periodo Dicembre 2013</t>
  </si>
  <si>
    <t>Lavori di manutenzione automezzi AUSL Umbria 2 periodo 04/04/2014-05/05/2014 - Officina Luca Gommedi Piacenti M. Rita &amp; C. s.n.c. di Terni</t>
  </si>
  <si>
    <t>Z430F279E3</t>
  </si>
  <si>
    <t>Lavori di manutenzione automezzi AUSL Umbria 2 periodo 04/04/2014-05/05/2014 - Officina OMAR di Orvieto</t>
  </si>
  <si>
    <t>ZF10F27CAA</t>
  </si>
  <si>
    <t>Z4A0F33224</t>
  </si>
  <si>
    <t>RIMBORSO RELATIVO AD UNA IMPOSTA DI REGISTRO SENTENZA N. 267/2014 - D.D.R./ASL 4 TERNI - CRAWFORD AND COMPANY ITALIA S.R.L. LIABILITY DIVISION</t>
  </si>
  <si>
    <t>ZCC0F33CAB</t>
  </si>
  <si>
    <t>Fornitura automatici automezzi ex AUSL n. 4 - Persichini Vittorio snc di Foligno</t>
  </si>
  <si>
    <t>Servizio di Telegrammi mesi di Gennaio - Febbraio 2014 - Poste Italiane</t>
  </si>
  <si>
    <t>Z530F37C24</t>
  </si>
  <si>
    <t>Z360F3F9AB</t>
  </si>
  <si>
    <t>Canone locazione Telepass e Pedaggi autostradali periodo Marzo-Aprile 2014</t>
  </si>
  <si>
    <t>Z560F69626</t>
  </si>
  <si>
    <t>Servizio si spedizione referti diagnostici a domicilio mese di Aprile 2014 - Poste Italiane</t>
  </si>
  <si>
    <t>Roberta</t>
  </si>
  <si>
    <t>Sdei</t>
  </si>
  <si>
    <t>Clementi</t>
  </si>
  <si>
    <t>Simoncelli</t>
  </si>
  <si>
    <t>Cicioni</t>
  </si>
  <si>
    <t>Affari Legali</t>
  </si>
  <si>
    <t>IN LAVORAZIONE</t>
  </si>
  <si>
    <t>Affidamento servizi 'rischi vari' UnipolSai Kasko</t>
  </si>
  <si>
    <t>Affidamento servizi 'Rischi vari' Ascor RC Patrimoniale</t>
  </si>
  <si>
    <t>Affidamento servizi 'Rischi vari' AXA ASS.NI Property Excess</t>
  </si>
  <si>
    <t>Affidamento servizi 'Rischi vari' AXA ASS.NI All Risk Property</t>
  </si>
  <si>
    <t>Affidamento servizi 'Rischi vari' AXA ASS.NI Elettronica</t>
  </si>
  <si>
    <t>Affidamento servizi 'Rischi vari' UnipolSai RCA libro Matricola</t>
  </si>
  <si>
    <t>Affidamento servizi 'Rischi vari' AXA ASS.NI Infortuni Cumulativa</t>
  </si>
  <si>
    <t>   5760516030  CIG FIGLIO</t>
  </si>
  <si>
    <t>   5762722C9F  CIG FIGLIO</t>
  </si>
  <si>
    <t>   576290105A CIG FIGLIO</t>
  </si>
  <si>
    <t>   576294657B  CIG FIGLIO</t>
  </si>
  <si>
    <t>   57629898F6  CIG FIGLIO</t>
  </si>
  <si>
    <t>   5763017014  CIG FIGLIO</t>
  </si>
  <si>
    <t>   576303923B  CIG FIGLIO</t>
  </si>
  <si>
    <t>Z4E0F739B1</t>
  </si>
  <si>
    <t>Reintegro affrancatrice di Spoleto IS-420 matricola CPOQ - Neopost italia srl</t>
  </si>
  <si>
    <t>Z270F774CB</t>
  </si>
  <si>
    <t>Revisione auto effettuate sui mezzi aziendali AUSL Umbria 2 dall'Officina Scippa - Periodo Maggio 2014</t>
  </si>
  <si>
    <t>Z0F0F8ACFA</t>
  </si>
  <si>
    <t>Lavori di manutenzione automezzi AUSL Umbria 2 periodo Febbraio 2014 - Autocarrozzeria Santucci Claudio</t>
  </si>
  <si>
    <t>Z2E0F8AD7D</t>
  </si>
  <si>
    <t>Lavori di manutenzione automezzi AUSL Umbria 2 periodo 08/05/2014-05/06/2014 - Ditta Bacci Motors s.r.l. di Chiusi</t>
  </si>
  <si>
    <t>Z560F8AE77</t>
  </si>
  <si>
    <t>Lavori di manutenzione automezzi AUSL Umbria 2 periodo 08/05/2014-05/06/2014 - Officina Persichini s.r.l. di Foligno</t>
  </si>
  <si>
    <t>ZEC0F8AEB2</t>
  </si>
  <si>
    <t>Lavori di manutenzione automezzi AUSL Umbria 2 periodo 08/05/2014-05/06/2014 - Autocarrozzeria Casciola s.r.l. di Foligno</t>
  </si>
  <si>
    <t>ZE20F8AEF1</t>
  </si>
  <si>
    <t>Lavori di manutenzione automezzi AUSL Umbria 2 periodo 08/05/2014-05/06/2014 - Fratelli Fares s.n.c.</t>
  </si>
  <si>
    <t>Z6B0F8AF39</t>
  </si>
  <si>
    <t>Lavori di manutenzione automezzi AUSL Umbria 2 periodo 08/05/2014-05/06/2014 - Autocarrozzeria Evangelisti F. s.r.l.</t>
  </si>
  <si>
    <t>Z9B0F8F8F3</t>
  </si>
  <si>
    <t>Lavori di manutenzione automezzi AUSL Umbria 2 periodo 08/05/2014-05/06/2014 - Autofficina Schippa Benito di Terni</t>
  </si>
  <si>
    <t>Z6A0F9B3C2</t>
  </si>
  <si>
    <t>Canone telepass mese di Aprile 2014 e Pedaggi Autostradali periodo 17/04/2014-16/05/2014 AUSL Umbria 2</t>
  </si>
  <si>
    <t>ZB80F9D878</t>
  </si>
  <si>
    <t>Servizio di Telegrammi mese di Marzo 2014 - Poste Italiane</t>
  </si>
  <si>
    <t>Liquidazione Ditta Bacci motors per revisione auto AUSL Umbria 2 - Periodo Aprile 2014</t>
  </si>
  <si>
    <t>ZA40FABA78</t>
  </si>
  <si>
    <t>Reintegro affrancatrice mese di Maggio 2014 - Poste Italiane Terni</t>
  </si>
  <si>
    <t>Reintegro affrancatrice mese di Giugno 2014 - Poste Italiane Terni</t>
  </si>
  <si>
    <t>Z490FB885A</t>
  </si>
  <si>
    <t>Revisione auto effettuate sui mezzi aziendali AUSL Umbria 2 dall'Officina Scippa - Periodo Giugno 2014</t>
  </si>
  <si>
    <t>Z0E0FC3A95</t>
  </si>
  <si>
    <t xml:space="preserve">Riparazione/Sostituzione pneumatici per atti vandalici periodo Aprile 2014- Ditta Persichini di Foligno
</t>
  </si>
  <si>
    <t>ZC71004DA9</t>
  </si>
  <si>
    <t>Z051004F4C</t>
  </si>
  <si>
    <t>PAGAMENTO RIGUARDANTE UN PATROCINIO LEGALE CON ANTICIPO DELLE SOMME PER UN 50% PER SPESE LEGALI E MEDICO LEGALI DI UN NOSTRO DIPENDENTE ALLA CRAWFORD AND COMPANY</t>
  </si>
  <si>
    <t>Servizio di spedizione referti diagnostici a domicilio mese di Maggio 2014 - Poste Italiane</t>
  </si>
  <si>
    <t>Z0D101C121</t>
  </si>
  <si>
    <t>Lavori di manutenzione automezzi AUSL Umbria 2 periodo 20/03/2014 - 27/06/2014 - Autocarrozzeria Evangelisti di Terni</t>
  </si>
  <si>
    <t>Z141024B4D</t>
  </si>
  <si>
    <t>Lavori di manutenzione automezzi AUSL Umbria 2 periodo 20/03/2014 - 27/06/2014 - Ditta Bacci Motors s.r.l. di Chiusi</t>
  </si>
  <si>
    <t>Z2B1024B9E</t>
  </si>
  <si>
    <t>Lavori di manutenzione automezzi AUSL Umbria 2 periodo 20/03/2014 - 27/06/2014 - Ditta Autofficina "2A" di Foligno</t>
  </si>
  <si>
    <t>Z671024C1A</t>
  </si>
  <si>
    <t>Lavori di manutenzione automezzi AUSL Umbria 2 periodo 20/03/2014 - 27/06/2014 - Ditta C.R.A. F.lli Romani di Spoleto</t>
  </si>
  <si>
    <t>Z651024C8B</t>
  </si>
  <si>
    <t>Lavori di manutenzione automezzi AUSL Umbria 2 periodo 20/03/2014 - 27/06/2014 - Ditta F.lli Fares s.n.c. di Norcia</t>
  </si>
  <si>
    <t>Z8B1024CFB</t>
  </si>
  <si>
    <t>Lavori di manutenzione automezzi AUSL Umbria 2 periodo 20/03/2014 - 27/06/2014 - Autocarrozzeria 85 s.n.c. di Foligno</t>
  </si>
  <si>
    <t>Z771024D79</t>
  </si>
  <si>
    <t>Lavori di manutenzione automezzi AUSL Umbria 2 periodo 20/03/2014 - 27/06/2014 - Officina Truck di Terni</t>
  </si>
  <si>
    <t>Z5F1024DDE</t>
  </si>
  <si>
    <t>Lavori di manutenzione automezzi AUSL Umbria 2 periodo 20/03/2014 - 27/06/2014 - Ditta Persichini Gomme di Foligno</t>
  </si>
  <si>
    <t>ZD11024E33</t>
  </si>
  <si>
    <t>Canone locazione Telepass Maggio 2014 e Pedagg Autostradali 17.05.14-16.06.14</t>
  </si>
  <si>
    <t>ZF7102AFB4</t>
  </si>
  <si>
    <t>Servizio di Telegrammi mese di Aprile 2014 - Poste Italiane</t>
  </si>
  <si>
    <t>Z6E103627B</t>
  </si>
  <si>
    <t>Spese di spedizione mese di Luglio 2014 - Reintegro affrancatrice in dotazione presso Ufficio Protocollo di Spoleto</t>
  </si>
  <si>
    <t>Z81103BBEC</t>
  </si>
  <si>
    <t>ZE31041EE4</t>
  </si>
  <si>
    <t>Fornitura n. 4 pneumatici nuovi per atti vandalici su utomezzo dell'AUSL Umbria 2 -, periodo Maggio e Giugno 2014 - Ditta F.lli Fares - Norcia</t>
  </si>
  <si>
    <t xml:space="preserve">Cambio pneumatici inverno/estivo automezzi AUSL Umbria 2, periodo Maggio e Giugno 2014 - Ditta Spoleto Pneumatici </t>
  </si>
  <si>
    <t>Cambio pneumatici inverno/estivo automezzi AUSL Umbria 2, periodo Maggio e Giugno 2014 - Ditta Persichini Gomme di Foligno</t>
  </si>
  <si>
    <t>Z2F1041F66</t>
  </si>
  <si>
    <t>Z3E1041F85</t>
  </si>
  <si>
    <t>Revisione auto effettuate sui mezzi aziendali AUSL Umbria 2 dall'Officina Scippa - Periodo Luglio 2014</t>
  </si>
  <si>
    <t>Z4F105125B</t>
  </si>
  <si>
    <t>Pagamento parte di Imposta di Registro per Di Domenico Raviso - Società Crawford &amp; Company s.r.l.</t>
  </si>
  <si>
    <t>ZEF105C0DD</t>
  </si>
  <si>
    <t>Rimborso50%  CTU alla Dr.ssa Costanzo  Società Crawford &amp; Company s.r.l.</t>
  </si>
  <si>
    <t>ZEF1070F34</t>
  </si>
  <si>
    <t>Z39107CC67</t>
  </si>
  <si>
    <t>Spese di spedizione mese di Agosto 2014 - Reintegro affrancatrice in dotazione presso Ufficio Protocollo di Terni - Poste Italiane</t>
  </si>
  <si>
    <t>Z51107E194</t>
  </si>
  <si>
    <t>Spese di spedizione mese di Agosto 2014 - Reintegro affrancatrice in dotazione presso Ufficio Protocollo di Foligno - Neopost</t>
  </si>
  <si>
    <t>Canone locazione Telepass e Pedaggi autostradali periodo 17 Giugno - 15 Luglio 2014</t>
  </si>
  <si>
    <t>Z261086814</t>
  </si>
  <si>
    <t>Lavori di manutenzione automezzi AUSL Umbria 2 periodo 15/07/2014 - 29/08/2014 - Autocarrozzeria Evangelisti di Terni</t>
  </si>
  <si>
    <t>Lavori di manutenzione automezzi AUSL Umbria 2 periodo 15/07/2014 - 29/08/2014 - Carrozzeria Casciola di Foligno</t>
  </si>
  <si>
    <t>Lavori di manutenzione automezzi AUSL Umbria 2 periodo 15/07/2014 - 29/08/2014 - Autocarrozzeria Renzi s.n.c. di Terni</t>
  </si>
  <si>
    <t>Lavori di manutenzione automezzi AUSL Umbria 2 periodo 15/07/2014 - 29/08/2014 - Officina Ciotti Luciano di Baschi</t>
  </si>
  <si>
    <t>Lavori di manutenzione automezzi AUSL Umbria 2 periodo 15/07/2014 - 29/08/2014 - Officina O.M.A.R. s.n.c. di Orvieto</t>
  </si>
  <si>
    <t>Lavori di manutenzione automezzi AUSL Umbria 2 periodo 15/07/2014 - 29/08/2014 - Ditta Penchini macchine Industriali di Corciano</t>
  </si>
  <si>
    <t>Lavori di manutenzione automezzi AUSL Umbria 2 periodo 15/07/2014 - 29/08/2014 - Ditta C.R.A. F.lli Romani</t>
  </si>
  <si>
    <t>Lavori di manutenzione automezzi AUSL Umbria 2 periodo 15/07/2014 - 29/08/2014 -Autocarrozzeria 85 di Foligno</t>
  </si>
  <si>
    <t>Lavori di manutenzione automezzi AUSL Umbria 2 periodo 15/07/2014 - 29/08/2014 - Autocarrozzeria Santucci di Orvieto</t>
  </si>
  <si>
    <t>Lavori di manutenzione automezzi AUSL Umbria 2 periodo 15/07/2014 - 29/08/2014 - Ditta Persichini Vittorio S.&amp;S. di Foligno</t>
  </si>
  <si>
    <t>Z6610B9A5F</t>
  </si>
  <si>
    <t>ZBF10B9AD4</t>
  </si>
  <si>
    <t>Z5E10B9C23</t>
  </si>
  <si>
    <t>ZD510B9CD6</t>
  </si>
  <si>
    <t>Z3D10B9D0C</t>
  </si>
  <si>
    <t>Z3A10B9D38</t>
  </si>
  <si>
    <t>ZC110B9D5</t>
  </si>
  <si>
    <t>Z5810B9D76</t>
  </si>
  <si>
    <t>Z9A10B9D9A</t>
  </si>
  <si>
    <t>Z5710B9E2C</t>
  </si>
  <si>
    <t>Revisione auto effettuate sui mezzi aziendali AUSL Umbria 2 dall'Autofficina Schippa - Periodo Luglio-Settembre 2014</t>
  </si>
  <si>
    <t>Z1A10C790B</t>
  </si>
  <si>
    <t>Revisione auto effettuate sui mezzi aziendali AUSL Umbria 2 dall'Autofficina Massoli G. e C. s.n.c. - Periodo Luglio-Settembre 2014</t>
  </si>
  <si>
    <t>ZF410C7BEA</t>
  </si>
  <si>
    <t>ZCC10D14DF</t>
  </si>
  <si>
    <t>Spedizione referti diagnostici a domicilio Foligno mese di Giugno 2014 e Luglio 2014 - Poste Italiane</t>
  </si>
  <si>
    <t>Canone locazione Telepass Luglio 2014 e pedaggi autostradali periodo 16/07/2014-16/08/2014</t>
  </si>
  <si>
    <t>ZB510D5D1C</t>
  </si>
  <si>
    <t>Spese di spedizione mese di Settembre 2014 - Reintegro affrancatrice in dotazione presso Ufficio Protocollo di Spoleto</t>
  </si>
  <si>
    <t>Z6310E54A3</t>
  </si>
  <si>
    <t>Spese di spedizione mese di settembre 2014 - Reintegro affrancatrice in dotazione presso Ufficio Protocollo di Terni - Poste Italiane</t>
  </si>
  <si>
    <t>Z8210E5526</t>
  </si>
  <si>
    <t>Z9610E7AE5</t>
  </si>
  <si>
    <t>Servizio di Telegrammi mesi di Maggio e Giugno 2014 - Poste Italiane</t>
  </si>
  <si>
    <t>Spedizione a domicilio di referti diagnostici ex AUSL n. 3 di Foligno - Periodo Agosto 2014 -Poste Italiane</t>
  </si>
  <si>
    <t>ZAE11062C6</t>
  </si>
  <si>
    <t>Spese di spedizione mese di Ottobre 2014 - Reintegro affrancatrice in dotazione presso Ufficio Protocollo di Foligno - Neopost</t>
  </si>
  <si>
    <t>Z36110B32F</t>
  </si>
  <si>
    <t>Revisione automezzo aziendale AUSL Umbria 2 periodo Settembre 2014 - Officina Massoli G. e C. di Terni</t>
  </si>
  <si>
    <t>Z481118FBD</t>
  </si>
  <si>
    <t>Z5B11190F0</t>
  </si>
  <si>
    <t>Liquidazione esecuzione sentenza contenzioso Polizza Faro - Crawford &amp; Company s.r.l. in favore degli eredi sig. Tensi Faustino ( Polizza RCT/O 1730823 Lloyd'-Faro)</t>
  </si>
  <si>
    <t>Liquidazione esecuzione sentenza contenzioso Polizza Faro -Crawford &amp; Company in favore di Brunelli Tiziana ( Polizza RCT/O 1730823 Lloyd'-Faro).</t>
  </si>
  <si>
    <t>ZA1111621D</t>
  </si>
  <si>
    <t>Revisione automezzi aziendali AUSL Umbria 2 periodo Settembre 2014 - Officina Schippa benito di Terni</t>
  </si>
  <si>
    <t>Liquidazione fattura emessa dalla Ditta Bacci Motors per revisione automezzi periodo Novembre 2013 Area Foligno</t>
  </si>
  <si>
    <t>Z82111E110</t>
  </si>
  <si>
    <t xml:space="preserve">Canone locazione Telepass e Pedaggi autostradali periodo 17 Agosto 2014 - 15 Settembre 2014 e pagamento sosta c/o parcheggio Peraccini/Mayer il 16/08/14 </t>
  </si>
  <si>
    <t>ZD11129C0E</t>
  </si>
  <si>
    <t>Pagamento parte di Imposta di Registro rif. Sentenza 693/14 - Società Crawford &amp; Company s.r.l.</t>
  </si>
  <si>
    <t>Z7A114E384</t>
  </si>
  <si>
    <t>Liquidazione fatture periodo Settembre - Ottobre 2014 relative a lavori di manutenzione e riparazione automezzi aziendali Ausl Umbria 2 - Autocarrozzeria Evangelisti di Terni</t>
  </si>
  <si>
    <t>Liquidazione fatture periodo Settembre - Ottobre 2014 relative a lavori di manutenzione e riparazione automezzi aziendali Ausl Umbria 2 - Ditta Grafiche Millefiorini s.n.c. di Norcia</t>
  </si>
  <si>
    <t xml:space="preserve">Liquidazione fatture periodo Settembre - Ottobre 2014 relative a lavori di manutenzione e riparazione automezzi aziendali Ausl Umbria 2 - Officina Truck s.r.l. di Terni </t>
  </si>
  <si>
    <t>Liquidazione fatture periodo Settembre - Ottobre 2014 relative a lavori di manutenzione e riparazione automezzi aziendali Ausl Umbria 2 - Autofficina Schippa Benito di Terni</t>
  </si>
  <si>
    <t>Liquidazione fatture periodo Settembre - Ottobre 2014 relative a lavori di manutenzione e riparazione automezzi aziendali Ausl Umbria 2 - Ditta Persico Gianni s.n.c. di Terni</t>
  </si>
  <si>
    <t>Liquidazione fatture periodo Settembre - Ottobre 2014 relative a lavori di manutenzione e riparazione automezzi aziendali Ausl Umbria 2 - Officina Soldani  s.r.l. di Terni</t>
  </si>
  <si>
    <t>Liquidazione fatture periodo Settembre - Ottobre 2014 relative a lavori di manutenzione e riparazione automezzi aziendali Ausl Umbria 2 - Autoricambi Bartolucci Lamberto di Terni</t>
  </si>
  <si>
    <t>Liquidazione fatture periodo Settembre - Ottobre 2014 relative a lavori di manutenzione e riparazione automezzi aziendali Ausl Umbria 2 - Autocarrozzeria 85 di Foligno</t>
  </si>
  <si>
    <t>Liquidazione fatture periodo Settembre - Ottobre 2014 relative a lavori di manutenzione e riparazione automezzi aziendali Ausl Umbria 2 - Ditta C.R.A. F.lli Romani di Spoleto</t>
  </si>
  <si>
    <t>Liquidazione fatture periodo Settembre - Ottobre 2014 relative a lavori di manutenzione e riparazione automezzi aziendali Ausl Umbria 2 - Autocarrozzeria  Santucci Claudio di Orvieto</t>
  </si>
  <si>
    <t>Liquidazione fatture periodo Settembre - Ottobre 2014 relative a lavori di manutenzione e riparazione automezzi aziendali Ausl Umbria 2 - Ditta Orvietana Gomme di Orvieto</t>
  </si>
  <si>
    <t>Liquidazione fatture periodo Settembre - Ottobre 2014 relative a lavori di manutenzione e riparazione automezzi aziendali Ausl Umbria 2 - Autocarrozzeria Casciola di Foligno</t>
  </si>
  <si>
    <t>Z85115B657</t>
  </si>
  <si>
    <t>Z8D115B689</t>
  </si>
  <si>
    <t>ZD4115B70B</t>
  </si>
  <si>
    <t>Z21115B7D2</t>
  </si>
  <si>
    <t>Z6E115B7FC</t>
  </si>
  <si>
    <t>Z49115E2F5</t>
  </si>
  <si>
    <t>Z1B115E34E</t>
  </si>
  <si>
    <t>ZC4115E3C1</t>
  </si>
  <si>
    <t>Z66115E3E9</t>
  </si>
  <si>
    <t>ZE6115E418</t>
  </si>
  <si>
    <t>ZB0115E43F</t>
  </si>
  <si>
    <t>Z14115E45C</t>
  </si>
  <si>
    <t>Spese di spedizione senza affrancatura (referti diagnostici direzioni sanitarie Spoleto, Foligno e Norcia) Mese di Settembre 2014 - Poste Italiane</t>
  </si>
  <si>
    <t>ZCC116D42A</t>
  </si>
  <si>
    <t>Liquidazione fatture periodo Ottobre 2014 relative a lavori di manutenzione e riparazione automezzi aziendali Ausl Umbria 2 - Ditta Umbradiesel s.n.c.</t>
  </si>
  <si>
    <t>Liquidazione fatture periodo Ottobre 2014 relative a lavori di manutenzione e riparazione automezzi aziendali Ausl Umbria 2 - Officina Massoli s.n.c. di Terni</t>
  </si>
  <si>
    <t>Liquidazione fatture periodo Ottobre 2014 relative a lavori di manutenzione e riparazione automezzi aziendali Ausl Umbria 2 - Autofficina 2 "A" di Foligno</t>
  </si>
  <si>
    <t>Liquidazione fatture periodo Ottobre 2014 relative a lavori di manutenzione e riparazione automezzi aziendali Ausl Umbria 2 - Autocarrozzeria Casciola di Foligno</t>
  </si>
  <si>
    <t>Liquidazione fatture periodo Ottobre 2014 relative a lavori di manutenzione e riparazione automezzi aziendali Ausl Umbria 2 - F.lli Fares di Norcia</t>
  </si>
  <si>
    <t>Liquidazione fatture periodo Ottobre 2014 relative a lavori di manutenzione e riparazione automezzi aziendali Ausl Umbria 2 - Autocarrozzeria Evangelisti F. s.r.l. di Terni</t>
  </si>
  <si>
    <t>Liquidazione fatture periodo Ottobre 2014 relative a lavori di manutenzione e riparazione automezzi aziendali Ausl Umbria 2 - Ditta Luca Gomme  s.n.c. di Piacenti M. Rita &amp; C. di Terni</t>
  </si>
  <si>
    <t>Liquidazione fatture periodo Ottobre 2014 relative a lavori di manutenzione e riparazione automezzi aziendali Ausl Umbria 2 - Officina Ciotti Luciano di Baschi (TR)</t>
  </si>
  <si>
    <t>Liquidazione fatture periodo Ottobre 2014 relative a lavori di manutenzione e riparazione automezzi aziendali Ausl Umbria 2 - Ditta C.R.A. F.lli Romani di Spoleto</t>
  </si>
  <si>
    <t>Liquidazione fatture periodo Ottobre 2014 relative a lavori di manutenzione e riparazione automezzi aziendali Ausl Umbria 2 - Autofficina Vitali di Foligno</t>
  </si>
  <si>
    <t>Liquidazione fatture periodo Ottobre 2014 relative a lavori di manutenzione e riparazione automezzi aziendali Ausl Umbria 2 -Autofficina Schippa Benito di Terni</t>
  </si>
  <si>
    <t>Liquidazione fatture periodo Ottobre 2014 relative a lavori di manutenzione e riparazione automezzi aziendali Ausl Umbria 2 - Officina Truck Service s.r.l. di Terni</t>
  </si>
  <si>
    <t>Liquidazione fatture periodo Ottobre 2014 relative a lavori di manutenzione e riparazione automezzi aziendali Ausl Umbria 2 - Ditta F.lli Micheli s.n.c. di Terni</t>
  </si>
  <si>
    <t>Z63118D70B</t>
  </si>
  <si>
    <t>Z52118D75D</t>
  </si>
  <si>
    <t>ZAD118D85C</t>
  </si>
  <si>
    <t>ZC1118D8D9</t>
  </si>
  <si>
    <t>Z5C118D914</t>
  </si>
  <si>
    <t>Z90118D95E</t>
  </si>
  <si>
    <t>Z78118D9C3</t>
  </si>
  <si>
    <t>ZD1118DE24</t>
  </si>
  <si>
    <t>ZE4118DE5C</t>
  </si>
  <si>
    <t>ZC4118DE8F</t>
  </si>
  <si>
    <t>Z54118DEC4</t>
  </si>
  <si>
    <t>Z79118DEEF</t>
  </si>
  <si>
    <t>ZF5118DF05</t>
  </si>
  <si>
    <t>Liquidazione fatture periodo Settembre - Ottobre 2014 relative a lavori di manutenzione e riparazione automezzi aziendali Ausl Umbria 2 - Ditta Umbradiesel s.n.c. di Terni</t>
  </si>
  <si>
    <t>Z5E118F126</t>
  </si>
  <si>
    <t>Z4D118F178</t>
  </si>
  <si>
    <t>Spese di spedizione mese di Novembre 2014 - Reintegro affrancatrice in dotazione presso Ufficio Protocollo di Terni - Poste Italiane</t>
  </si>
  <si>
    <t>Liquidazione fattura emessa dall'Autofficina Schippa Benito di Terni per revisione automezzi periodo Novembre 2013 Area Terni, Narni-Amelia</t>
  </si>
  <si>
    <t>ZB711AE5A5</t>
  </si>
  <si>
    <t>Liquidazione fattura emessa dall'Autofficina Massoli G. &amp; . S.n.c. di Terni per revisione automezzi periodo Novembre 2013 Area Terni, Narni-Amelia</t>
  </si>
  <si>
    <t>ZC811AE64E</t>
  </si>
  <si>
    <t>Liquidazione fatture periodo Ottobre 2014 relative a lavori di manutenzione e riparazione automezzi aziendali Ausl Umbria 2 - Ditta Lucagomme s.n.c. di Piacenti M. Rita &amp; C.</t>
  </si>
  <si>
    <t>Riparazione gomme automezzi AUSL Umbria 2 - Ditta Persichini Vittorio .s.n.c. di Foligno</t>
  </si>
  <si>
    <t>Z1511AF5CA</t>
  </si>
  <si>
    <t>Z31115B73B</t>
  </si>
  <si>
    <t>Servizio di Telegrammi mese di Giugno 2008 - Poste Italiane</t>
  </si>
  <si>
    <t>ZE211BD4B4</t>
  </si>
  <si>
    <t>RIMBORSO SINISTRO LIQUIDATO CON EROSIONE FRANCHIGIA AGGREGATA ANNUA QUOTA LLOYD'S CAUSA TENSI FAUSTINO/EREDI - CRAWFORD AND COMPANY ITALIA SRL.</t>
  </si>
  <si>
    <t>Z8C11C2C51</t>
  </si>
  <si>
    <t xml:space="preserve">Canone locazione Telepass-Viacard periodo Settembre 2014 e Pedaggi Autostradali periodo 16 Settembre 2014-15Ottobre 2014 </t>
  </si>
  <si>
    <t>Z6D11CBDE5</t>
  </si>
  <si>
    <t>Liquidazione fattura emessa dall'Autofficina Massoli G. &amp; . S.n.c. di Terni per revisione automezzi periodo Novembre 2014 Area Terni, Narni-Amelia</t>
  </si>
  <si>
    <t>Z0D11D332B</t>
  </si>
  <si>
    <t>Liquidazione fattura emessa dall'Autofficina Massoli G. &amp; . S.n.c. di Terni per manutenzione automezzi periodo Novembre  2014 - Area Terni, Narni-Amelia</t>
  </si>
  <si>
    <t>Z0011D4732</t>
  </si>
  <si>
    <t>Lavori di manutenzione automezzi AUSL Umbria 2 periodo 04/04/2014-25/11/2014 - Officina Soldani s.r.l. di Terni</t>
  </si>
  <si>
    <t>Lavori di manutenzione automezzi AUSL Umbria 2 periodo 04/04/2014-25/11/2014 - Autoricambi Bartolucci Lamberto s.n.c. di Terni</t>
  </si>
  <si>
    <t xml:space="preserve">Lavori di manutenzione automezzi AUSL Umbria 2 periodo 04/04/2014-25/11/2014 - Ternigomme Autoservice s.r.l. di Terni </t>
  </si>
  <si>
    <t>Lavori di manutenzione automezzi AUSL Umbria 2 periodo 04/04/2014-25/11/2014 - Orvietana Gomme s.r.l. di Orvieto</t>
  </si>
  <si>
    <t>Lavori di manutenzione automezzi AUSL Umbria 2 periodo 04/04/2014-25/11/2014 - Ditta Spoleto Pneumatici s.r.l.</t>
  </si>
  <si>
    <t xml:space="preserve">Lavori di manutenzione automezzi AUSL Umbria 2 periodo 04/04/2014-25/11/2014 - Ditta Marcucci Gomme s.r.l. di Spoleto </t>
  </si>
  <si>
    <t>Lavori di manutenzione automezzi AUSL Umbria 2 periodo 04/04/2014-25/11/2014 - Ditta Medical Center s.a.s. di Perugia</t>
  </si>
  <si>
    <t>Lavori di manutenzione automezzi AUSL Umbria 2 periodo 04/04/2014-25/11/2014 - Autofficina Gino Vallorini di Foligno</t>
  </si>
  <si>
    <t xml:space="preserve">Lavori di manutenzione automezzi AUSL Umbria 2 periodo 04/04/2014-25/11/2014 - C.R.A. F.lli Romani di Spoleto </t>
  </si>
  <si>
    <t>Lavori di manutenzione automezzi AUSL Umbria 2 periodo 04/04/2014-25/11/2014 - Officina Truck Service s.r.l. di Terni</t>
  </si>
  <si>
    <t xml:space="preserve">Lavori di manutenzione automezzi AUSL Umbria 2 periodo 04/04/2014-25/11/2014 -Orvietana Automobili di Orvieto </t>
  </si>
  <si>
    <t xml:space="preserve">Lavori di manutenzione automezzi AUSL Umbria 2 periodo 04/04/2014-25/11/2014 - Umbradiesl s.n.c. di Terni </t>
  </si>
  <si>
    <t xml:space="preserve">Lavori di manutenzione automezzi AUSL Umbria 2 periodo 04/04/2014-25/11/2014 - Autofficina Schippa Benito di Terni </t>
  </si>
  <si>
    <t>Lavori di manutenzione automezzi AUSL Umbria 2 periodo 04/04/2014-25/11/2014 - Autocarrozzeria Evangelisti Federico s.r.l. di Terni</t>
  </si>
  <si>
    <t xml:space="preserve">Lavori di manutenzione automezzi AUSL Umbria 2 periodo 04/04/2014-25/11/2014 - Ditta Persichini Vittorio s.n.c. di Foligno </t>
  </si>
  <si>
    <t xml:space="preserve">Lavori di manutenzione automezzi AUSL Umbria 2 periodo 04/04/2014-25/11/2014 - Carrozzeria  Casciola di Foligno </t>
  </si>
  <si>
    <t xml:space="preserve">Lavori di manutenzione automezzi AUSL Umbria 2 periodo 04/04/2014-25/11/2014 - Ditta F.lli Fares s.n.c. di Norcia </t>
  </si>
  <si>
    <t xml:space="preserve">Lavori di manutenzione automezzi AUSL Umbria 2 periodo 04/04/2014-25/11/2014 - Autofficina Massoli s.n.c. di Terni </t>
  </si>
  <si>
    <t xml:space="preserve">Lavori di manutenzione automezzi AUSL Umbria 2 periodo 04/04/2014-25/11/2014 - Autocarrozzerie Santucci Claudio di Orvieto </t>
  </si>
  <si>
    <t>ZCB11EFF3C</t>
  </si>
  <si>
    <t>ZB211EFF5C</t>
  </si>
  <si>
    <t>Z9911EFF7C</t>
  </si>
  <si>
    <t>ZBE11EFFA7</t>
  </si>
  <si>
    <t>Z4A11EFFC3</t>
  </si>
  <si>
    <t>Z5B11F0167</t>
  </si>
  <si>
    <t>Z8711F017F</t>
  </si>
  <si>
    <t>ZA111F01A4</t>
  </si>
  <si>
    <t>ZCD11F01BC</t>
  </si>
  <si>
    <t>Z3C11F01DF</t>
  </si>
  <si>
    <t>Z2C11F0276</t>
  </si>
  <si>
    <t>Z7D11F02B9</t>
  </si>
  <si>
    <t>ZD511F02E9</t>
  </si>
  <si>
    <t>Z8811F0B92</t>
  </si>
  <si>
    <t>Z7B11F0BFD</t>
  </si>
  <si>
    <t>ZA411F0C41</t>
  </si>
  <si>
    <t>ZD111F0C9E</t>
  </si>
  <si>
    <t>ZAD11F0CB8</t>
  </si>
  <si>
    <t>Z2E11F0CCE</t>
  </si>
  <si>
    <t>ZB511F0CEA</t>
  </si>
  <si>
    <t>Lavori di manutenzione automezzi AUSL Umbria 2 periodo 04/04/2014-25/11/2014 - Ditta Fratelli micheli s.n.c. di Terni</t>
  </si>
  <si>
    <t>ZCE11F14A2</t>
  </si>
  <si>
    <t>Spese di spedizione senza affrancatura (referti diagnostici direzioni sanitarie Spoleto, Foligno e Norcia) Mese di Ottobre 2014 - Poste Italiane</t>
  </si>
  <si>
    <t>ZFA11F43CA</t>
  </si>
  <si>
    <t>Lavori di manutenzione automezzi AUSL Umbria 2 periodo 04/04/2014-25/11/2014 - Ditta Luca Gomme di Terni</t>
  </si>
  <si>
    <t>Spese di spedizione mese di Dicembre 2014 - Reintegro affrancatrice in dotazione presso Ufficio Protocollo di Foligno - Neopost</t>
  </si>
  <si>
    <t>Z7B11FD20B</t>
  </si>
  <si>
    <t>Lavori di manutenzione automezzi AUSL Umbria 2 periodo Novembre - Ditta Persichini Gomme - Foligno</t>
  </si>
  <si>
    <t>Z46120CD77</t>
  </si>
  <si>
    <t xml:space="preserve">Canone locazione Telepass-Viacard periodo Ottobre 2014 e Pedaggi Autostradali periodo 17 Ottobre 2014 -15 Novembre 2014 </t>
  </si>
  <si>
    <t>ZC2120D565</t>
  </si>
  <si>
    <t xml:space="preserve">Lavori di manutenzione automezzi AUSL Umbria 2 periodo Ottobre 2014 -Orvietana Automobili di Orvieto </t>
  </si>
  <si>
    <t>ZDF121BFB3</t>
  </si>
  <si>
    <t>FORNITORE INSERITO</t>
  </si>
  <si>
    <t>CODICE FISCALE</t>
  </si>
  <si>
    <t>Anno</t>
  </si>
  <si>
    <t>DATA FINE</t>
  </si>
  <si>
    <t>IMPORTO SOMME LIQUIDATE</t>
  </si>
  <si>
    <t>Inserimento Fornitore</t>
  </si>
  <si>
    <t>01365300555</t>
  </si>
  <si>
    <t>P. IVA</t>
  </si>
  <si>
    <t>CTTLCN59C19G148P</t>
  </si>
  <si>
    <t>00477560551</t>
  </si>
  <si>
    <t>01408670550</t>
  </si>
  <si>
    <t>Autofficina Massoli G. &amp; s.n.c. di Terni</t>
  </si>
  <si>
    <t>00464650555</t>
  </si>
  <si>
    <t>00426010559</t>
  </si>
  <si>
    <t>00751900556</t>
  </si>
  <si>
    <t>01282190550</t>
  </si>
  <si>
    <t>Affidamento diretto</t>
  </si>
  <si>
    <t>Ditta Persichini Vittorio snc di Foligno</t>
  </si>
  <si>
    <t>02731280547</t>
  </si>
  <si>
    <t>03290950546</t>
  </si>
  <si>
    <t>Società Neopost Rental Italia s.r.l.</t>
  </si>
  <si>
    <t>05448770965</t>
  </si>
  <si>
    <t>Autocarrozzeria Evangelisti Federico s.r.l. di Terni</t>
  </si>
  <si>
    <t xml:space="preserve">Ditta Spoleto Pneumatici s.r.l. di Spoleto </t>
  </si>
  <si>
    <t>01402430589</t>
  </si>
  <si>
    <t>02027580543</t>
  </si>
  <si>
    <t>VNGFRC76S16L117D</t>
  </si>
  <si>
    <t>01216030542</t>
  </si>
  <si>
    <t>01407470556</t>
  </si>
  <si>
    <t>01523460556</t>
  </si>
  <si>
    <t>01370650556</t>
  </si>
  <si>
    <t>00069180554</t>
  </si>
  <si>
    <t>01472320553</t>
  </si>
  <si>
    <t>09771701001</t>
  </si>
  <si>
    <t>00592060552</t>
  </si>
  <si>
    <t>PCCLDI38P10L117H  P.IVA 00720150556</t>
  </si>
  <si>
    <t>X</t>
  </si>
  <si>
    <t>Poste Italiane S.p.a.</t>
  </si>
  <si>
    <t>97103880585</t>
  </si>
  <si>
    <t>01215660430</t>
  </si>
  <si>
    <t>0207380551</t>
  </si>
  <si>
    <t>Carrozzeria Casciola s.r.l. di Foligno</t>
  </si>
  <si>
    <t>03125670541</t>
  </si>
  <si>
    <t>x</t>
  </si>
  <si>
    <t>01343590558</t>
  </si>
  <si>
    <t>00228620472</t>
  </si>
  <si>
    <t>01385450554</t>
  </si>
  <si>
    <t>00207380551</t>
  </si>
  <si>
    <t>01371120559</t>
  </si>
  <si>
    <t>N.</t>
  </si>
  <si>
    <t>01488380542</t>
  </si>
  <si>
    <t>00537350555</t>
  </si>
  <si>
    <t>00524070554</t>
  </si>
  <si>
    <t>02313821007</t>
  </si>
  <si>
    <t>Ditta penchini Macchine Industriali</t>
  </si>
  <si>
    <t>01271860544</t>
  </si>
  <si>
    <t>01554950558</t>
  </si>
  <si>
    <t>12535770155</t>
  </si>
  <si>
    <t>DA INSERIRE</t>
  </si>
  <si>
    <t>Inserim. in procedura</t>
  </si>
  <si>
    <t>01246790552</t>
  </si>
  <si>
    <t>01896541206</t>
  </si>
  <si>
    <t>02497480547</t>
  </si>
  <si>
    <t>DITTA AFFIDATARIA</t>
  </si>
  <si>
    <t xml:space="preserve">DATA </t>
  </si>
  <si>
    <t>ATTO</t>
  </si>
  <si>
    <t xml:space="preserve">OGGETTO  </t>
  </si>
  <si>
    <t>IMPORTO DI AGGIUD.NE IVA ESCLUSA</t>
  </si>
  <si>
    <t>Orvietana Gomme s.r.l. di Terni</t>
  </si>
  <si>
    <t xml:space="preserve">Autocarrozzeria Evangelisti Federico s.r.l. di Terni </t>
  </si>
  <si>
    <t xml:space="preserve">Ditta CAR Service s.r.l. di Terni </t>
  </si>
  <si>
    <t xml:space="preserve">Officina Truck s.r.l. di Terni </t>
  </si>
  <si>
    <t xml:space="preserve">Autofficina Gala di Orvieto </t>
  </si>
  <si>
    <t xml:space="preserve">Ditta Penchini macchine Industriali di Corciano </t>
  </si>
  <si>
    <t>ELENCO FORNITORI INVITATI</t>
  </si>
  <si>
    <t>AVVISI DI AGGIUDICAZIONE DAL 01/07/2016 AL 30/09/2016 - SERVIZIO AFFARI GENERALI, LEGALI E LOGISTICA</t>
  </si>
  <si>
    <t>Z251A7E091</t>
  </si>
  <si>
    <t>Lavori di manutenzione auto effettuati su mezzo aziendale targato BL659FL - Autocarrozzeria Evangelisti Federico s.r.l. di Terni - Periodo Luglio 2016</t>
  </si>
  <si>
    <t>Nota prot. n. 145468 del 04/07/2016</t>
  </si>
  <si>
    <t xml:space="preserve">Z921A7E183 </t>
  </si>
  <si>
    <t>Lavori di manutenzione auto effettuati su mezzo aziendale targato BL679FM - Autocarrozzeria 88 di Basili P.L. - Periodo Luglio 2016</t>
  </si>
  <si>
    <t>Nota prot. n. 145475 del 04/07/2016</t>
  </si>
  <si>
    <t>Autocarrozzeria 88 di Basili P.L</t>
  </si>
  <si>
    <t>ZC11A8852C</t>
  </si>
  <si>
    <t>Fornitura e montaggio di num. 2 pneumatici 175/65.14 su mezzo aziendale targato ET813XL, Ditta Persichini Vittorio snc di Foligno - Periodo Luglio 2016</t>
  </si>
  <si>
    <t>Nota prot. 148300del 06/07/2016</t>
  </si>
  <si>
    <t>Z081A8864B</t>
  </si>
  <si>
    <t>Fornitura e montaggio di num. 2 pneumatici  175/65R14 continental XL su Fiat Panda targato ET815XL- Ditta Spoleto Pneumatici s.r.l. di Spoleto - Periodo Luglio 2016</t>
  </si>
  <si>
    <t>Nota prot. 148303 del 06/07/2016</t>
  </si>
  <si>
    <t>Z0E1A9919E</t>
  </si>
  <si>
    <t>Adesione ai servizi elaborativi di accesso ai dati del registo Imprese e del registro protesti - InfoCamere Società Consortile di informatica delle Camere di Commercio Italiane per Azioni</t>
  </si>
  <si>
    <t>Scheda di adesione al servizio</t>
  </si>
  <si>
    <t>Z021A99058</t>
  </si>
  <si>
    <t>Lavori di manutenzione auto effettuati su mezzo aziendale targato EP456ZD - Autocarrozzeria Evangelisti Federico s.r.l. di Terni - Periodo Luglio 2016</t>
  </si>
  <si>
    <t>Nota prot. n. 153126 del 12/07/2016</t>
  </si>
  <si>
    <t>ZD11A99331</t>
  </si>
  <si>
    <t>Fornitura e montaggio di num. 2 pneumatici quattro stagioni Nexen su mezzo aziendale targato EC295YL, Ditta Persichini Vittorio snc di Foligno - Periodo Luglio 2016</t>
  </si>
  <si>
    <t>Nota prot. n. 153123 del 12/07/2016</t>
  </si>
  <si>
    <t>Z291A99EC7</t>
  </si>
  <si>
    <t>Nota prot. n. 153380 del 12/07/2016</t>
  </si>
  <si>
    <t xml:space="preserve">Centro Edile Josa Claudio s.r.l. di Terni </t>
  </si>
  <si>
    <t>Z1F1AB234A</t>
  </si>
  <si>
    <t>Lavori di manutenzione auto effettuati su mezzo aziendale Opel Corsa targata AD210AF  - Autocarrozzeria Evangelisti Federico s.r.l. di Terni - Periodo Luglio 2016</t>
  </si>
  <si>
    <t>Nota prot. n. 160101 del 19/07/2016</t>
  </si>
  <si>
    <t>ZE91AB23CF</t>
  </si>
  <si>
    <t>Effettuazione revisioni per il mezzo aziendale targato BL656FL - Autofficina Massoli G. &amp; s.n.c. di Terni - Periodo Luglio 2016</t>
  </si>
  <si>
    <t>Nota prot. n. 160099 del 19/07/2016</t>
  </si>
  <si>
    <t>ZC61AB4F52</t>
  </si>
  <si>
    <t>Lavori di revisione auto effettuati su mezzo aziendale targato BL657FL  -  Autofficina Massoli G. &amp; s.n.c. di Terni - Periodo Luglio 2016</t>
  </si>
  <si>
    <t>Nota prot. n. 161181 del 21/07/2016</t>
  </si>
  <si>
    <t>ZAF1ABAC26</t>
  </si>
  <si>
    <t>Lavori di manutenzione auto effettuati su mezzo aziendale targata BL340FL  - Autocarrozzeria Evangelisti Federico s.r.l. di Terni - Periodo Luglio 2016</t>
  </si>
  <si>
    <t>Nota prot. n. 162457 del 22/07/2016</t>
  </si>
  <si>
    <t>ZDD1ABAFB9</t>
  </si>
  <si>
    <t>Lavori di revisione auto effettuati su mezzo aziendale targato BL335FL  -  Autofficina Massoli G. &amp; s.n.c. di Terni - Periodo Luglio 2016</t>
  </si>
  <si>
    <t>Nota prot. n. 162454 del 22/07/2016</t>
  </si>
  <si>
    <t>ZAE1ABB8A0</t>
  </si>
  <si>
    <t>Spese di spedizione mese di Luglio 2016 - Reintegro affrancatrice in dotazione presso Ufficio Protocollo di Spoleto - Neopost</t>
  </si>
  <si>
    <t>Determ. n. 4152 del 25/07/2016</t>
  </si>
  <si>
    <t>Z291ABD096</t>
  </si>
  <si>
    <t>Spese di spedizione mese di Gennaio 2016 - Reintegro affrancatrice in dotazione presso Ufficio Protocollo di Foligno - Neopost</t>
  </si>
  <si>
    <t>Determ. n.4290 del 25/07/2016</t>
  </si>
  <si>
    <t>Z031AC1D9B</t>
  </si>
  <si>
    <t>Montaggio/smontaggio stagionale pneumatici completo di equilibratura al banco per i seguenti mezzi aziendali: EX900VG, EX899VG, ET809XL, BC714FC, ET808XL, BL144XX, EK498AB, CA841PY, DV910CT - Orvietana Gomme s.r.l. di Terni - Periodo Luglio 2016</t>
  </si>
  <si>
    <t>Nota prot. n. 165141 del 26/07/2016</t>
  </si>
  <si>
    <t>ZD21AC1E7E</t>
  </si>
  <si>
    <t>Lavori di manutenzione auto effettuati su mezzo aziendale Fiat Scudo targato BX439EV  - Autocarrozzeria Evangelisti Federico s.r.l. di Terni - Periodo Luglio 2016</t>
  </si>
  <si>
    <t>Nota prot. n. 165148 del 26/07/2016</t>
  </si>
  <si>
    <t>Autocarrozzeria Evangelisti Federico s.r.l. di Terni, Passeri di Spoleto, casciola di Foligno, Autocarrozzeria 85 di Foligno e Autocarrozzeria Trappetti di Spoleto</t>
  </si>
  <si>
    <t>ZD41AC1F08</t>
  </si>
  <si>
    <t>Lavori di revisione per il  mezzo aziendale targato BL338FL -  Autofficina Massoli G. &amp; s.n.c. di Terni - Periodo Luglio 2016</t>
  </si>
  <si>
    <t>Nota prot. n. 165145 del 26/07/2016</t>
  </si>
  <si>
    <t>ZC11AC55B8</t>
  </si>
  <si>
    <t>Trasporto effettuato su mezzo aziendale targato  BX439EV da Carozzeria Passeri di Spoleto (Via dell’Industria n. 2) alla carrozzeria Evangelisti di Terni (Via dei Gonzaga n. 2 - Autotrasporti Trasporti Dp srl - Periodo Luglio 2016</t>
  </si>
  <si>
    <t>Nota prot. n. 165770 del 27/07/2015</t>
  </si>
  <si>
    <t>Autotrasporti Trasporti Dp srl e Tuck Service di Terni</t>
  </si>
  <si>
    <t>Autotrasporti Trasporti Dp srl</t>
  </si>
  <si>
    <t>ZA91ACF7E4</t>
  </si>
  <si>
    <t>Sostituzione e riparazione di pneumatici per i mezzi aziendali targati CG131ZY, EK492AB, CS122VS e EP456ZD - Officina Truck s.r.l. di Terni - Periodo Luglio 2016</t>
  </si>
  <si>
    <t>Nota prot. n. 168691 del 01/08/2016</t>
  </si>
  <si>
    <t>Z8B1ACF8A1</t>
  </si>
  <si>
    <t>Lavori di manutenzione auto effettuati su mezzo aziendale targato AL921NG- Autocarrozzeria Evangelisti Federico s.r.l. di Terni - Periodo Luglio 2016</t>
  </si>
  <si>
    <t>Nota prot. n.168685 del 01/08/2016</t>
  </si>
  <si>
    <t>ZAB1ACF969</t>
  </si>
  <si>
    <t>Fornitura di num. 2 pneumatici Braum Brillantis 165/70R14 su mezzo aziendale targato DV010BY - Ditta Spoleto Pneumatici s.r.l. di Spoleto - Periodo Luglio 2016</t>
  </si>
  <si>
    <t>Nota prot. n. 168688 del 01/08/2016</t>
  </si>
  <si>
    <t>Z941AD5156</t>
  </si>
  <si>
    <t>Lavori di manutenzione auto effettuati su mezzo aziendale targato EX895VG - Autocarrozzeria Evangelisti Federico s.r.l. di Terni - Periodo Agosto 2016</t>
  </si>
  <si>
    <t>Nota prot. n. 171011 del 03/08/2016</t>
  </si>
  <si>
    <t>Autocarrozzerie di Terni: Evangelisti Federico s.r.l. di Terni, Fagioletti s.r.l., Nulli &amp; C. Renzi s.n.c., F.lli Cesarini</t>
  </si>
  <si>
    <t>ZDB1AD52D3</t>
  </si>
  <si>
    <t>Nota prot. n. 171015 del 03/08/2016</t>
  </si>
  <si>
    <t>Z651AD6FCF</t>
  </si>
  <si>
    <t>Trasporto di num. 1 Opel Corsa targata AD210AF da Amelia presso Officina Schippa di Terni- Autotrasporti Trasporti Dp s.r.l. - Periodo Agosto 2016</t>
  </si>
  <si>
    <t>Nota prot. n. 172382 del 04/08/2016</t>
  </si>
  <si>
    <t>Autotrasporti Trasporti DP s.r.l. di Terni</t>
  </si>
  <si>
    <t>Z961ADA828</t>
  </si>
  <si>
    <t>Lavori di manutenzione auto effettuati su mezzo aziendale targato  EW926YK - Autocarrozzeria Marinelli Antonio di Norcia - Periodo Agosto 2016</t>
  </si>
  <si>
    <t>Nota prot. n. 172393 del 04/08/2016</t>
  </si>
  <si>
    <t>Autocarrozzeria Marinelli Antonio di Norcia</t>
  </si>
  <si>
    <t>Z161ADFA55</t>
  </si>
  <si>
    <t>Spese di spedizione senza affrancatura (referti diagnostici direzioni sanitarie Spoleto, Foligno e Norcia) Mese di Agosto - Poste Italiane</t>
  </si>
  <si>
    <t>Determ. n.4622 del
10/08/2016</t>
  </si>
  <si>
    <t>Z0C1AF0158</t>
  </si>
  <si>
    <t>Lavori di manutenzione auto effettuate sul mezzo aziendale targato ET808XL - Autocarrozzeria 88 di Castel Viscardo (TR) - Periodo Agosto 2016</t>
  </si>
  <si>
    <t>Nota prot. n. 181051 del 18/08/2016</t>
  </si>
  <si>
    <t>Autocarrozzeria Santucci di Orvieto, Autocarrozzeria 88 di Castel Viscardo (TR) Carrozzeria Autosole di Orvieto, Autocarrozzeria dell'Arcone di Caiello Marcello,  Autocarrozzeria Trippa</t>
  </si>
  <si>
    <t xml:space="preserve">Autocarrozzeria 88 di Castel Viscardo (TR) </t>
  </si>
  <si>
    <t>ZCE1AF01AB</t>
  </si>
  <si>
    <t>Sostituzione num. 2 pneumatici Bridgestone misure 175/65/14 82T e convergenza su mezzo aziendale targato EW923YK) - Officina Truck s.r.l. di Terni - Periodo Agosto 2016</t>
  </si>
  <si>
    <t>Nota prot. n. 181050 del 18/08/2016</t>
  </si>
  <si>
    <t>Officina Truck s.r.l. di Terni</t>
  </si>
  <si>
    <t>Effettuazione revisione per i mezio aziendali targati BL337FL, BL658FL,BL342FL,   CA839PY e BL343FL -  Autofficina Massoli G. &amp; s.n.c. di Terni - Periodo Agosto 2016</t>
  </si>
  <si>
    <t>Nota prot. n. 181049 del 18/08/2016</t>
  </si>
  <si>
    <t>Z5A1AF6DA1</t>
  </si>
  <si>
    <t>Trasporto di num. 2 mezzi aziendali targati CD090DR (Fiat Panda) e AD210AF (Opel, Corsa) da Officina Schippa a Via Bramante Terni - Autotrasporti Trasporti Dp srl - Periodo Agosto 2016</t>
  </si>
  <si>
    <t>Nota prot. n. 183865 del 24/08/2016</t>
  </si>
  <si>
    <t>ZB31AF6E16</t>
  </si>
  <si>
    <t>Fornitura, montaggio, equilibratura, sostituzione della valvola e contributo PFU di num. 2 pneumatici Nexen misure 215/60 R16 per il mezzo targato DT600CH- Ditta Spoleto Pneumatici s.r.l. di Spoleto - Periodo Agosto 2016</t>
  </si>
  <si>
    <t>Nota prot. n. 183861 del 24/08/2016</t>
  </si>
  <si>
    <t>Z871AFBC6E</t>
  </si>
  <si>
    <t>Fornitur, ainversione ed equilibratura di pneumatici  su mezzi aziendali targati EP457ZD,  BL655FL e  EX885VG - Officina Truck s.r.l. di Terni - Periodo Agosto 2016</t>
  </si>
  <si>
    <t>Nota prot. n. 185336 del 26/08/2016</t>
  </si>
  <si>
    <t>ZB91AFBD29</t>
  </si>
  <si>
    <t>Lavori di manutenzione automezzi AUSL Umbria 2:  Transpallet a colonna Still EGV ubicato presso Farmacia interna Ospedale di  Foligno- Ditta Penchini macchine Industriali di Corciano - Periodo Agosto 2016</t>
  </si>
  <si>
    <t>Nota prot. n. 185357 del 26/08/2016</t>
  </si>
  <si>
    <t>ZBF1B01028</t>
  </si>
  <si>
    <t>Spese di spedizione mese di Agosto 2016 - Reintegro affrancatrice in dotazione presso Ufficio Protocollo di Spoleto - Neopost</t>
  </si>
  <si>
    <t>Z3D1B0106A</t>
  </si>
  <si>
    <t>Spese di spedizione mese di Agosto 2016 - Reintegro affrancatrice in dotazione presso Ufficio Protocollo di Foligno - Neopost</t>
  </si>
  <si>
    <t>ZC91B010E4</t>
  </si>
  <si>
    <t>Spese di spedizione mese di Agosto 2016 - Reintegro affrancatrice in dotazione presso Ufficio Protocollo di Terni - Poste Italiane</t>
  </si>
  <si>
    <t>Determ. n. 5117 del 08/09/2016</t>
  </si>
  <si>
    <t>Z561B022EB</t>
  </si>
  <si>
    <t>Fornitura num. 2 pneumatici Matador 175/65 R14  82T  mezzo aziendale targato EP466ZD- Officina Truck s.r.l. di Terni - Periodo Agosto 2016</t>
  </si>
  <si>
    <t>Nota prot. n. 190699 del 31/08/2016</t>
  </si>
  <si>
    <t>Z571B02330</t>
  </si>
  <si>
    <t>Fornitura e montaggio di num. 4 pneumatici su ambulanza targata EF902TJ misure 215/65/16C Firestone - Ditta CAR Service s.r.l. di Terni - Periodo Agosto 2016</t>
  </si>
  <si>
    <t>Nota prot. n. 190655 del 31/08/2016</t>
  </si>
  <si>
    <t>Ditta CAR Service s.r.l. di Terni -</t>
  </si>
  <si>
    <t>Z1E1B02383</t>
  </si>
  <si>
    <t>Lavori di manutenzione auto effettuati su auto aziendale Subaru Forester targata FD518RB - Autocarrozzeria Evangelisti Federico s.r.l. di Terni - Periodo Agosto 2016</t>
  </si>
  <si>
    <t>Nota prot. n. 190679 del 31/08/2016</t>
  </si>
  <si>
    <t>Z1E1B0313D</t>
  </si>
  <si>
    <t>Fornitura e montaggio di num. pneumatici all season Nexen su mezzi aziendali targati ET812XLL e DV003BY, Ditta Persichini Vittorio snc di Foligno - Periodo Agosto 2016</t>
  </si>
  <si>
    <t>Nota prot. n. 190714 del 31/08/2016</t>
  </si>
  <si>
    <t>ZD21B08BEA</t>
  </si>
  <si>
    <t>Lavori di manutenzione auto effettuati su auto aziendali targate BL340FL, CG154ZY e CP843JA - Autocarrozzeria Evangelisti Federico s.r.l. di Terni - Periodo Settembre 2016</t>
  </si>
  <si>
    <t>Nota prot. n. 192897 del 02/09/2016</t>
  </si>
  <si>
    <t>Z9A1B23317</t>
  </si>
  <si>
    <t>Intervento per fornitura e montaggio N° 2 pneumatici misure 225/70 R15 C EMIZERO 4S 112 R all season Minerva, comprensivo di regolazione anteriore e posteriore e smaltimento PFU su mezzo aziendale targato ES553PY - Autofficina Gala di Orvieto periodo Settembre 2016</t>
  </si>
  <si>
    <t>Nota prot. n. 200515 del 13/09/2016</t>
  </si>
  <si>
    <t>Z721B23413</t>
  </si>
  <si>
    <t>Effettuazione revisione per i mezzi aziendali targati BL341FL, DS405LM, BL660FL,      DS406LM, DS474LM, BL344FL, CP843JA,      EL340FL 
- Autofficina Massoli G. &amp; s.n.c. di Terni - Periodo Settembre 2016</t>
  </si>
  <si>
    <t>Nota prot. n. 200518 del 13/09/2016</t>
  </si>
  <si>
    <t>Z8B1B297F5</t>
  </si>
  <si>
    <t>Canone di noleggio e manutenzione macchina affrancatrice Anno 2016 - Modello Ultimail 60 Matr. 3150465 - DITTA ITALIANA AUDION S.R.L.</t>
  </si>
  <si>
    <t>Contratto di manutenzione - Documento n. 3422/2015</t>
  </si>
  <si>
    <t>DITTA ITALIANA AUDION S.R.L.</t>
  </si>
  <si>
    <t>Z851B29948</t>
  </si>
  <si>
    <t>Fornitura e montaggio di num. 4 pneumatici all season Kumho su mezzo aziendale targato DV016BY, Ditta Persichini Vittorio snc di Foligno - Periodo Settembre 2016</t>
  </si>
  <si>
    <t>ZA91B2D20C</t>
  </si>
  <si>
    <t>Lavori di manutenzione auto effettuati su mezzo aziendale Fiat Panda targata BL341FL
- Autocarrozzeria Evangelisti Federico s.r.l. di Terni - Periodo Settembre 2016</t>
  </si>
  <si>
    <t>Nota prot. n. 205081 del 19/09/2016</t>
  </si>
  <si>
    <t>Z561B33446</t>
  </si>
  <si>
    <t>Effettuazione revisioni per i seguenti mezzi aziendali DS400LM e TO73139T -  Autofficina Massoli G. &amp; s.n.c. di Terni - Periodo Settembre 2016</t>
  </si>
  <si>
    <t>Nota prot. n. 205086 del 19/09/2016</t>
  </si>
  <si>
    <t>ZD61B3AD0E</t>
  </si>
  <si>
    <t>Lavori di manutenzione auto effettuate sui mezzi aziendali targati BL678FM, DS398LM, DV909CT e ES553PY - Autocarrozzeria 88 di Castel Viscardo (TR) - Periodo Settembre 2016</t>
  </si>
  <si>
    <t>Nota prot. n. 209651 del 23/09/2016</t>
  </si>
  <si>
    <t xml:space="preserve">Autocarrozzeria dell'Arcone di Caiello M. di Orvieto, Autocarrozzeria Trippa di Orvieto, Autocarrozzeria del Sole di Orvieto e Autocarrozzeria 88 di Castel Viscardo (TR) </t>
  </si>
  <si>
    <t>ZEE1B3ADA4</t>
  </si>
  <si>
    <t>Lavori di manutenzione auto effettuate su mezzo aziendale targato DT387CC - Carrozzeria Casciola s.r.l. di Foligno - Periodo Settembre 2016</t>
  </si>
  <si>
    <t>Nota prot. n. 207525 del 21/09/2016</t>
  </si>
  <si>
    <t>ZB11B3AED9</t>
  </si>
  <si>
    <t>Sostituzione num. 2 pneumatici Bridgestone misure 175/65/14 mezzo aziendale targato EW925YK - Officina Truck s.r.l. di Terni - Periodo Settembre 2016</t>
  </si>
  <si>
    <t>Nota prot. n. 207523 del 21/09/2016</t>
  </si>
  <si>
    <t>Z001B3AF2F</t>
  </si>
  <si>
    <t>Lavori di manutenzione auto effettuati su auto aziendale targata BL655FL - Autocarrozzeria Evangelisti Federico s.r.l. di Terni - Periodo Settembre 2016</t>
  </si>
  <si>
    <t>Nota prot. n. 207513 del 21/09/2016</t>
  </si>
  <si>
    <t>Z731B3AFC9</t>
  </si>
  <si>
    <t>Nota prot. n. 207519 del 21/09/2016</t>
  </si>
  <si>
    <t>ZE91B4BAE7</t>
  </si>
  <si>
    <t>Spese di spedizione senza affrancatura (referti diagnostici direzioni sanitarie Spoleto, Foligno e Norcia relativi al mese di Maggio e Giugno 2016) Mese di Settembre 2016 - Poste Italiane</t>
  </si>
  <si>
    <t>Determ. n. 5604  del
29/09/2016</t>
  </si>
  <si>
    <t>Z271B56D06</t>
  </si>
  <si>
    <t>Ditta CAR Service s.r.l. di Terni, Ditta Luca Gomme s.n.c. di Piacenti M. Rita &amp; C. di Terni e Officina Truck s.r.l. di Terni</t>
  </si>
  <si>
    <t>Ditta Luca Gomme s.n.c. di Piacenti M. Rita &amp; C. di Terni</t>
  </si>
  <si>
    <t xml:space="preserve">Z2B1B56E1A </t>
  </si>
  <si>
    <t>Fornitura e montaggio di num. 2 pneumatici su Fiat Panda 4 x 4 targata FE957NE misure 175/65/15 continental cross winter -  Ditta CAR Service s.r.l. di Terni - Periodo Settembre 2016</t>
  </si>
  <si>
    <t>Determ. n. 213398 del
28/09/2016</t>
  </si>
  <si>
    <t>Determ. n. 5694 del 05/10/2016</t>
  </si>
  <si>
    <t>Determ. n. 5333 del 19/09/2016</t>
  </si>
  <si>
    <t>Fornitura di   n.  27 tubi innocenzi zincati, n. 10 basette fisse e n. 40 morsetti ortogonali - Centro Edile Josa Claudio s.r.l. di Terni - Periodo Luglio 2016</t>
  </si>
  <si>
    <r>
      <t>Z3A1AF01FA</t>
    </r>
    <r>
      <rPr>
        <b/>
        <sz val="10"/>
        <color theme="1"/>
        <rFont val="Tahoma"/>
        <family val="2"/>
      </rPr>
      <t xml:space="preserve"> </t>
    </r>
  </si>
  <si>
    <t>Fornitura e montaggio di num. 4 pneumatici  Barum Brillantis 2 su Fiat Panda targato DV009BY e BX988RG - Ditta Spoleto Pneumatici s.r.l. di Spoleto - Periodo Settembre 2016</t>
  </si>
  <si>
    <t>InfoCamere Società Consortile di informatica delle Camere di Commercio Italiane per Azioni</t>
  </si>
  <si>
    <t>Fornitura di n. 46 loghi Ausl Umbria 2 per n. 23 Fiat Panda immatricolate a Giugno 2016, Grafiche Millefiorini s.n.c. di Norcia - Periodo Agosto 2016</t>
  </si>
  <si>
    <t>Grafiche Millefiorini s.n.c. di Norcia, Grafotecnica di S. Palenga &amp; C. Terni, Design Socieà Cooperativa Sociale di Terni, Tipolitografica  Morphena s.r.l. di Terni, Seriarte Pubblicità di Terni e Dimensione Grafica s.n.c. F.lli Antonelli di Spello</t>
  </si>
  <si>
    <t>Grafiche Millefiorini s.n.c. di Norcia</t>
  </si>
  <si>
    <t>Nota prot. n. 201397 del 14/09/2016</t>
  </si>
  <si>
    <t>Determ. n. 213389 del 28/09/2016</t>
  </si>
  <si>
    <t>Sostituzione num. 4 pneumatici 215/60/17 Continental vanco 200 ES891PY (Ambulanza) - Ditta Luca Gomme s.n.c. di Piacenti M. Rita &amp; C. di Terni - Periodo Settembre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</si>
</sst>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€&quot;\ #,##0.00;[Red]\-&quot;€&quot;\ #,##0.00"/>
    <numFmt numFmtId="164" formatCode="&quot;€&quot;\ #,##0.00"/>
  </numFmts>
  <fonts count="23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u/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color rgb="FF000000"/>
      <name val="Verdana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i/>
      <sz val="11"/>
      <color rgb="FF000000"/>
      <name val="Tahoma"/>
      <family val="2"/>
    </font>
    <font>
      <i/>
      <sz val="11"/>
      <color theme="1"/>
      <name val="Tahoma"/>
      <family val="2"/>
    </font>
    <font>
      <b/>
      <sz val="10"/>
      <color indexed="8"/>
      <name val="Tahoma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rgb="FF33333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4" fillId="0" borderId="0"/>
  </cellStyleXfs>
  <cellXfs count="18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8" fontId="10" fillId="0" borderId="0" xfId="0" applyNumberFormat="1" applyFont="1" applyBorder="1" applyAlignment="1">
      <alignment horizontal="center" vertical="center" wrapText="1"/>
    </xf>
    <xf numFmtId="8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1" fillId="0" borderId="0" xfId="0" applyFont="1"/>
    <xf numFmtId="0" fontId="5" fillId="2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8" fontId="0" fillId="0" borderId="0" xfId="0" applyNumberFormat="1" applyAlignment="1">
      <alignment horizontal="center" vertical="center" wrapText="1"/>
    </xf>
    <xf numFmtId="14" fontId="0" fillId="0" borderId="0" xfId="0" applyNumberForma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8" fontId="1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 wrapText="1"/>
    </xf>
    <xf numFmtId="164" fontId="0" fillId="0" borderId="0" xfId="0" applyNumberFormat="1" applyFont="1" applyFill="1" applyAlignment="1">
      <alignment horizontal="center" vertical="center" wrapText="1"/>
    </xf>
    <xf numFmtId="8" fontId="0" fillId="0" borderId="0" xfId="0" applyNumberFormat="1" applyFont="1" applyAlignment="1">
      <alignment horizontal="center" vertical="center" wrapText="1"/>
    </xf>
    <xf numFmtId="164" fontId="14" fillId="0" borderId="12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wrapText="1"/>
    </xf>
    <xf numFmtId="8" fontId="15" fillId="0" borderId="0" xfId="0" applyNumberFormat="1" applyFont="1" applyBorder="1" applyAlignment="1">
      <alignment horizontal="center" vertical="center" wrapText="1"/>
    </xf>
    <xf numFmtId="8" fontId="16" fillId="0" borderId="0" xfId="0" applyNumberFormat="1" applyFont="1" applyBorder="1" applyAlignment="1">
      <alignment horizontal="center" vertical="center" wrapText="1"/>
    </xf>
    <xf numFmtId="8" fontId="1" fillId="0" borderId="0" xfId="0" applyNumberFormat="1" applyFont="1" applyBorder="1" applyAlignment="1">
      <alignment horizontal="center" wrapText="1"/>
    </xf>
    <xf numFmtId="0" fontId="19" fillId="0" borderId="5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19" fillId="0" borderId="18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center" vertical="center" wrapText="1"/>
    </xf>
    <xf numFmtId="164" fontId="19" fillId="0" borderId="0" xfId="0" applyNumberFormat="1" applyFont="1" applyFill="1" applyAlignment="1" applyProtection="1">
      <alignment horizontal="center" vertical="center" wrapText="1"/>
    </xf>
    <xf numFmtId="0" fontId="19" fillId="0" borderId="0" xfId="0" applyFont="1" applyFill="1" applyAlignment="1" applyProtection="1">
      <alignment horizontal="center" vertical="center" wrapText="1"/>
    </xf>
    <xf numFmtId="49" fontId="19" fillId="0" borderId="0" xfId="0" applyNumberFormat="1" applyFont="1" applyFill="1" applyAlignment="1" applyProtection="1">
      <alignment horizontal="center" vertical="center" wrapText="1"/>
    </xf>
    <xf numFmtId="0" fontId="19" fillId="0" borderId="0" xfId="0" applyFont="1" applyFill="1" applyAlignment="1" applyProtection="1">
      <alignment horizontal="left" vertical="center" wrapText="1"/>
    </xf>
    <xf numFmtId="0" fontId="17" fillId="0" borderId="4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9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vertical="center" wrapText="1"/>
    </xf>
    <xf numFmtId="164" fontId="17" fillId="0" borderId="12" xfId="0" applyNumberFormat="1" applyFont="1" applyFill="1" applyBorder="1" applyAlignment="1" applyProtection="1">
      <alignment horizontal="center" vertical="center" wrapText="1"/>
    </xf>
    <xf numFmtId="164" fontId="17" fillId="0" borderId="17" xfId="0" applyNumberFormat="1" applyFont="1" applyFill="1" applyBorder="1" applyAlignment="1" applyProtection="1">
      <alignment horizontal="center" vertical="center" wrapText="1"/>
    </xf>
    <xf numFmtId="164" fontId="17" fillId="0" borderId="16" xfId="0" applyNumberFormat="1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 applyProtection="1">
      <alignment horizontal="center" vertical="center" wrapText="1"/>
    </xf>
    <xf numFmtId="49" fontId="17" fillId="0" borderId="13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49" fontId="19" fillId="0" borderId="26" xfId="0" applyNumberFormat="1" applyFont="1" applyFill="1" applyBorder="1" applyAlignment="1" applyProtection="1">
      <alignment horizontal="center" vertical="center" wrapText="1"/>
    </xf>
    <xf numFmtId="0" fontId="18" fillId="0" borderId="26" xfId="0" applyFont="1" applyFill="1" applyBorder="1" applyAlignment="1" applyProtection="1">
      <alignment vertical="center" wrapText="1"/>
    </xf>
    <xf numFmtId="14" fontId="19" fillId="0" borderId="26" xfId="0" applyNumberFormat="1" applyFont="1" applyFill="1" applyBorder="1" applyAlignment="1" applyProtection="1">
      <alignment horizontal="center" vertical="center" wrapText="1"/>
    </xf>
    <xf numFmtId="0" fontId="19" fillId="0" borderId="26" xfId="0" applyFont="1" applyFill="1" applyBorder="1" applyAlignment="1" applyProtection="1">
      <alignment horizontal="left" vertical="center" wrapText="1"/>
    </xf>
    <xf numFmtId="164" fontId="19" fillId="0" borderId="26" xfId="0" applyNumberFormat="1" applyFont="1" applyFill="1" applyBorder="1" applyAlignment="1" applyProtection="1">
      <alignment horizontal="center" vertical="center" wrapText="1"/>
    </xf>
    <xf numFmtId="164" fontId="19" fillId="0" borderId="27" xfId="0" applyNumberFormat="1" applyFont="1" applyFill="1" applyBorder="1" applyAlignment="1" applyProtection="1">
      <alignment horizontal="center" vertical="center" wrapText="1"/>
    </xf>
    <xf numFmtId="8" fontId="18" fillId="0" borderId="21" xfId="0" applyNumberFormat="1" applyFont="1" applyFill="1" applyBorder="1" applyAlignment="1" applyProtection="1">
      <alignment horizontal="center" vertical="center"/>
    </xf>
    <xf numFmtId="164" fontId="18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4" fontId="18" fillId="0" borderId="7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vertical="center" wrapText="1"/>
    </xf>
    <xf numFmtId="14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left" vertical="center" wrapText="1"/>
    </xf>
    <xf numFmtId="8" fontId="18" fillId="0" borderId="1" xfId="0" applyNumberFormat="1" applyFont="1" applyFill="1" applyBorder="1" applyAlignment="1" applyProtection="1">
      <alignment horizontal="center" vertical="center" wrapText="1"/>
    </xf>
    <xf numFmtId="8" fontId="18" fillId="0" borderId="2" xfId="0" applyNumberFormat="1" applyFont="1" applyFill="1" applyBorder="1" applyAlignment="1" applyProtection="1">
      <alignment horizontal="center" vertical="center" wrapText="1"/>
    </xf>
    <xf numFmtId="8" fontId="18" fillId="0" borderId="22" xfId="0" applyNumberFormat="1" applyFont="1" applyFill="1" applyBorder="1" applyAlignment="1" applyProtection="1">
      <alignment horizontal="center" vertical="center" wrapText="1"/>
    </xf>
    <xf numFmtId="164" fontId="18" fillId="0" borderId="1" xfId="0" applyNumberFormat="1" applyFont="1" applyFill="1" applyBorder="1" applyAlignment="1" applyProtection="1">
      <alignment horizontal="center" vertical="center" wrapText="1"/>
    </xf>
    <xf numFmtId="14" fontId="18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 applyProtection="1">
      <alignment horizontal="left" vertical="center" wrapText="1"/>
    </xf>
    <xf numFmtId="164" fontId="18" fillId="0" borderId="2" xfId="0" applyNumberFormat="1" applyFont="1" applyFill="1" applyBorder="1" applyAlignment="1" applyProtection="1">
      <alignment horizontal="center" vertical="center" wrapText="1"/>
    </xf>
    <xf numFmtId="8" fontId="18" fillId="0" borderId="22" xfId="0" applyNumberFormat="1" applyFont="1" applyFill="1" applyBorder="1" applyAlignment="1" applyProtection="1">
      <alignment horizontal="center" vertical="center"/>
    </xf>
    <xf numFmtId="49" fontId="21" fillId="0" borderId="1" xfId="2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49" fontId="19" fillId="0" borderId="1" xfId="0" applyNumberFormat="1" applyFont="1" applyFill="1" applyBorder="1" applyAlignment="1" applyProtection="1">
      <alignment vertical="center" wrapText="1"/>
    </xf>
    <xf numFmtId="164" fontId="19" fillId="0" borderId="1" xfId="0" applyNumberFormat="1" applyFont="1" applyFill="1" applyBorder="1" applyAlignment="1" applyProtection="1">
      <alignment horizontal="center" vertical="center" wrapText="1"/>
    </xf>
    <xf numFmtId="164" fontId="19" fillId="0" borderId="2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justify" vertical="center"/>
    </xf>
    <xf numFmtId="164" fontId="18" fillId="0" borderId="22" xfId="0" applyNumberFormat="1" applyFont="1" applyFill="1" applyBorder="1" applyAlignment="1" applyProtection="1">
      <alignment horizontal="center" vertical="center" wrapText="1"/>
    </xf>
    <xf numFmtId="8" fontId="19" fillId="0" borderId="1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Alignment="1" applyProtection="1">
      <alignment vertical="center" wrapText="1"/>
    </xf>
    <xf numFmtId="164" fontId="21" fillId="0" borderId="22" xfId="0" applyNumberFormat="1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vertical="center" wrapText="1"/>
    </xf>
    <xf numFmtId="164" fontId="19" fillId="0" borderId="22" xfId="0" applyNumberFormat="1" applyFont="1" applyFill="1" applyBorder="1" applyAlignment="1" applyProtection="1">
      <alignment horizontal="center" vertical="center" wrapText="1"/>
    </xf>
    <xf numFmtId="0" fontId="18" fillId="0" borderId="19" xfId="0" applyFont="1" applyFill="1" applyBorder="1" applyAlignment="1" applyProtection="1">
      <alignment horizontal="left" vertical="center" wrapText="1"/>
    </xf>
    <xf numFmtId="164" fontId="18" fillId="0" borderId="14" xfId="0" applyNumberFormat="1" applyFont="1" applyFill="1" applyBorder="1" applyAlignment="1" applyProtection="1">
      <alignment horizontal="center" vertical="center" wrapText="1"/>
    </xf>
    <xf numFmtId="164" fontId="18" fillId="0" borderId="13" xfId="0" applyNumberFormat="1" applyFont="1" applyFill="1" applyBorder="1" applyAlignment="1" applyProtection="1">
      <alignment horizontal="center" vertical="center" wrapText="1"/>
    </xf>
    <xf numFmtId="0" fontId="19" fillId="0" borderId="13" xfId="0" applyFont="1" applyFill="1" applyBorder="1" applyAlignment="1" applyProtection="1">
      <alignment horizontal="center" vertical="center" wrapText="1"/>
    </xf>
    <xf numFmtId="49" fontId="21" fillId="0" borderId="13" xfId="2" applyNumberFormat="1" applyFont="1" applyFill="1" applyBorder="1" applyAlignment="1" applyProtection="1">
      <alignment horizontal="center" vertical="center"/>
    </xf>
    <xf numFmtId="8" fontId="19" fillId="0" borderId="13" xfId="0" applyNumberFormat="1" applyFont="1" applyFill="1" applyBorder="1" applyAlignment="1" applyProtection="1">
      <alignment horizontal="center" vertical="center" wrapText="1"/>
    </xf>
    <xf numFmtId="0" fontId="18" fillId="0" borderId="13" xfId="0" applyFont="1" applyFill="1" applyBorder="1" applyAlignment="1" applyProtection="1">
      <alignment horizontal="center" vertical="center" wrapText="1"/>
    </xf>
    <xf numFmtId="0" fontId="22" fillId="0" borderId="13" xfId="0" applyFont="1" applyFill="1" applyBorder="1" applyAlignment="1" applyProtection="1">
      <alignment horizontal="center" vertical="center"/>
    </xf>
    <xf numFmtId="0" fontId="18" fillId="0" borderId="15" xfId="0" applyFont="1" applyFill="1" applyBorder="1" applyAlignment="1" applyProtection="1">
      <alignment horizontal="left" vertical="center" wrapText="1"/>
    </xf>
    <xf numFmtId="164" fontId="19" fillId="0" borderId="23" xfId="0" applyNumberFormat="1" applyFont="1" applyFill="1" applyBorder="1" applyAlignment="1" applyProtection="1">
      <alignment horizontal="center" vertical="center" wrapText="1"/>
    </xf>
    <xf numFmtId="164" fontId="18" fillId="0" borderId="23" xfId="0" applyNumberFormat="1" applyFont="1" applyFill="1" applyBorder="1" applyAlignment="1" applyProtection="1">
      <alignment horizontal="center" vertical="center" wrapText="1"/>
    </xf>
    <xf numFmtId="0" fontId="19" fillId="0" borderId="23" xfId="0" applyFont="1" applyFill="1" applyBorder="1" applyAlignment="1" applyProtection="1">
      <alignment horizontal="center" vertical="center" wrapText="1"/>
    </xf>
    <xf numFmtId="49" fontId="19" fillId="0" borderId="23" xfId="0" applyNumberFormat="1" applyFont="1" applyFill="1" applyBorder="1" applyAlignment="1" applyProtection="1">
      <alignment horizontal="center" vertical="center" wrapText="1"/>
    </xf>
    <xf numFmtId="8" fontId="19" fillId="0" borderId="23" xfId="0" applyNumberFormat="1" applyFont="1" applyFill="1" applyBorder="1" applyAlignment="1" applyProtection="1">
      <alignment horizontal="center" vertical="center" wrapText="1"/>
    </xf>
    <xf numFmtId="0" fontId="18" fillId="0" borderId="23" xfId="0" applyFont="1" applyFill="1" applyBorder="1" applyAlignment="1" applyProtection="1">
      <alignment horizontal="center" vertical="center" wrapText="1"/>
    </xf>
    <xf numFmtId="0" fontId="18" fillId="0" borderId="23" xfId="0" applyFont="1" applyFill="1" applyBorder="1" applyAlignment="1" applyProtection="1">
      <alignment horizontal="left" vertic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64" fontId="18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49" fontId="19" fillId="0" borderId="0" xfId="0" applyNumberFormat="1" applyFont="1" applyFill="1" applyBorder="1" applyAlignment="1" applyProtection="1">
      <alignment horizontal="center" vertical="center" wrapText="1"/>
    </xf>
    <xf numFmtId="14" fontId="18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 wrapText="1"/>
    </xf>
    <xf numFmtId="49" fontId="21" fillId="0" borderId="0" xfId="2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left" vertical="center" wrapText="1"/>
    </xf>
    <xf numFmtId="8" fontId="18" fillId="0" borderId="0" xfId="0" applyNumberFormat="1" applyFont="1" applyFill="1" applyBorder="1" applyAlignment="1" applyProtection="1">
      <alignment horizontal="center" vertical="center" wrapText="1"/>
    </xf>
    <xf numFmtId="8" fontId="19" fillId="0" borderId="0" xfId="0" applyNumberFormat="1" applyFont="1" applyFill="1" applyBorder="1" applyAlignment="1" applyProtection="1">
      <alignment horizontal="center" vertical="center" wrapText="1"/>
    </xf>
    <xf numFmtId="14" fontId="19" fillId="0" borderId="0" xfId="0" applyNumberFormat="1" applyFont="1" applyFill="1" applyBorder="1" applyAlignment="1" applyProtection="1">
      <alignment horizontal="center" vertical="center" wrapText="1"/>
    </xf>
    <xf numFmtId="8" fontId="18" fillId="0" borderId="0" xfId="0" applyNumberFormat="1" applyFont="1" applyFill="1" applyBorder="1" applyAlignment="1" applyProtection="1">
      <alignment horizontal="center" vertical="center"/>
    </xf>
    <xf numFmtId="14" fontId="19" fillId="0" borderId="1" xfId="0" applyNumberFormat="1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horizontal="left" vertical="center" wrapText="1"/>
    </xf>
    <xf numFmtId="0" fontId="19" fillId="0" borderId="24" xfId="0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 applyProtection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vertical="center" wrapText="1"/>
    </xf>
    <xf numFmtId="14" fontId="19" fillId="0" borderId="3" xfId="0" applyNumberFormat="1" applyFont="1" applyFill="1" applyBorder="1" applyAlignment="1" applyProtection="1">
      <alignment horizontal="left" vertical="center" wrapText="1"/>
    </xf>
    <xf numFmtId="0" fontId="19" fillId="0" borderId="3" xfId="0" applyFont="1" applyFill="1" applyBorder="1" applyAlignment="1" applyProtection="1">
      <alignment horizontal="left" vertical="center" wrapText="1"/>
    </xf>
    <xf numFmtId="164" fontId="18" fillId="0" borderId="3" xfId="0" applyNumberFormat="1" applyFont="1" applyFill="1" applyBorder="1" applyAlignment="1" applyProtection="1">
      <alignment horizontal="center" vertical="center" wrapText="1"/>
    </xf>
    <xf numFmtId="164" fontId="18" fillId="0" borderId="25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 wrapText="1"/>
    </xf>
    <xf numFmtId="14" fontId="19" fillId="0" borderId="0" xfId="0" applyNumberFormat="1" applyFont="1" applyFill="1" applyBorder="1" applyAlignment="1" applyProtection="1">
      <alignment vertical="center" wrapText="1"/>
    </xf>
    <xf numFmtId="8" fontId="21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Protection="1"/>
    <xf numFmtId="0" fontId="22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 wrapText="1"/>
    </xf>
    <xf numFmtId="0" fontId="18" fillId="0" borderId="0" xfId="0" applyFont="1" applyFill="1" applyAlignment="1" applyProtection="1">
      <alignment horizontal="center" vertical="center" wrapText="1"/>
    </xf>
    <xf numFmtId="0" fontId="19" fillId="0" borderId="0" xfId="0" applyFont="1" applyFill="1" applyAlignment="1" applyProtection="1">
      <alignment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activeX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257175</xdr:colOff>
          <xdr:row>17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0</xdr:rowOff>
        </xdr:from>
        <xdr:to>
          <xdr:col>5</xdr:col>
          <xdr:colOff>257175</xdr:colOff>
          <xdr:row>18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19</xdr:row>
          <xdr:rowOff>0</xdr:rowOff>
        </xdr:from>
        <xdr:to>
          <xdr:col>5</xdr:col>
          <xdr:colOff>257175</xdr:colOff>
          <xdr:row>19</xdr:row>
          <xdr:rowOff>238125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0</xdr:rowOff>
        </xdr:from>
        <xdr:to>
          <xdr:col>5</xdr:col>
          <xdr:colOff>257175</xdr:colOff>
          <xdr:row>20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21</xdr:row>
          <xdr:rowOff>0</xdr:rowOff>
        </xdr:from>
        <xdr:to>
          <xdr:col>5</xdr:col>
          <xdr:colOff>257175</xdr:colOff>
          <xdr:row>21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22</xdr:row>
          <xdr:rowOff>0</xdr:rowOff>
        </xdr:from>
        <xdr:to>
          <xdr:col>5</xdr:col>
          <xdr:colOff>257175</xdr:colOff>
          <xdr:row>22</xdr:row>
          <xdr:rowOff>238125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23</xdr:row>
          <xdr:rowOff>0</xdr:rowOff>
        </xdr:from>
        <xdr:to>
          <xdr:col>5</xdr:col>
          <xdr:colOff>257175</xdr:colOff>
          <xdr:row>23</xdr:row>
          <xdr:rowOff>238125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5</xdr:col>
          <xdr:colOff>257175</xdr:colOff>
          <xdr:row>28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37</xdr:row>
          <xdr:rowOff>0</xdr:rowOff>
        </xdr:from>
        <xdr:to>
          <xdr:col>5</xdr:col>
          <xdr:colOff>257175</xdr:colOff>
          <xdr:row>37</xdr:row>
          <xdr:rowOff>238125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200025</xdr:rowOff>
        </xdr:from>
        <xdr:to>
          <xdr:col>19</xdr:col>
          <xdr:colOff>257175</xdr:colOff>
          <xdr:row>22</xdr:row>
          <xdr:rowOff>447675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19050</xdr:rowOff>
        </xdr:from>
        <xdr:to>
          <xdr:col>19</xdr:col>
          <xdr:colOff>257175</xdr:colOff>
          <xdr:row>24</xdr:row>
          <xdr:rowOff>266700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25</xdr:row>
          <xdr:rowOff>219075</xdr:rowOff>
        </xdr:from>
        <xdr:to>
          <xdr:col>19</xdr:col>
          <xdr:colOff>257175</xdr:colOff>
          <xdr:row>25</xdr:row>
          <xdr:rowOff>466725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447675</xdr:rowOff>
        </xdr:from>
        <xdr:to>
          <xdr:col>19</xdr:col>
          <xdr:colOff>257175</xdr:colOff>
          <xdr:row>26</xdr:row>
          <xdr:rowOff>695325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58</xdr:row>
          <xdr:rowOff>0</xdr:rowOff>
        </xdr:from>
        <xdr:to>
          <xdr:col>19</xdr:col>
          <xdr:colOff>257175</xdr:colOff>
          <xdr:row>58</xdr:row>
          <xdr:rowOff>247650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495300</xdr:rowOff>
        </xdr:from>
        <xdr:to>
          <xdr:col>19</xdr:col>
          <xdr:colOff>257175</xdr:colOff>
          <xdr:row>29</xdr:row>
          <xdr:rowOff>742950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590550</xdr:rowOff>
        </xdr:from>
        <xdr:to>
          <xdr:col>19</xdr:col>
          <xdr:colOff>257175</xdr:colOff>
          <xdr:row>30</xdr:row>
          <xdr:rowOff>838200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180975</xdr:rowOff>
        </xdr:from>
        <xdr:to>
          <xdr:col>19</xdr:col>
          <xdr:colOff>257175</xdr:colOff>
          <xdr:row>36</xdr:row>
          <xdr:rowOff>428625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41</xdr:row>
          <xdr:rowOff>352425</xdr:rowOff>
        </xdr:from>
        <xdr:to>
          <xdr:col>19</xdr:col>
          <xdr:colOff>257175</xdr:colOff>
          <xdr:row>41</xdr:row>
          <xdr:rowOff>600075</xdr:rowOff>
        </xdr:to>
        <xdr:sp macro="" textlink=""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cig.avcp.it/SmartCig/preparaDettaglioComunicazioneOS.action?codDettaglioCarnet=14450916" TargetMode="External"/><Relationship Id="rId13" Type="http://schemas.openxmlformats.org/officeDocument/2006/relationships/drawing" Target="../drawings/drawing1.xml"/><Relationship Id="rId18" Type="http://schemas.openxmlformats.org/officeDocument/2006/relationships/control" Target="../activeX/activeX3.xml"/><Relationship Id="rId3" Type="http://schemas.openxmlformats.org/officeDocument/2006/relationships/hyperlink" Target="https://smartcig.avcp.it/SmartCig/preparaDettaglioComunicazioneOS.action?codDettaglioCarnet=13837679" TargetMode="External"/><Relationship Id="rId21" Type="http://schemas.openxmlformats.org/officeDocument/2006/relationships/control" Target="../activeX/activeX6.xml"/><Relationship Id="rId7" Type="http://schemas.openxmlformats.org/officeDocument/2006/relationships/hyperlink" Target="https://smartcig.avcp.it/SmartCig/preparaDettaglioComunicazioneOS.action?codDettaglioCarnet=14409515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ontrol" Target="../activeX/activeX2.xml"/><Relationship Id="rId2" Type="http://schemas.openxmlformats.org/officeDocument/2006/relationships/hyperlink" Target="https://smartcig.avcp.it/SmartCig/preparaDettaglioComunicazioneOS.action?codDettaglioCarnet=13837716" TargetMode="External"/><Relationship Id="rId16" Type="http://schemas.openxmlformats.org/officeDocument/2006/relationships/image" Target="../media/image1.emf"/><Relationship Id="rId20" Type="http://schemas.openxmlformats.org/officeDocument/2006/relationships/control" Target="../activeX/activeX5.xml"/><Relationship Id="rId1" Type="http://schemas.openxmlformats.org/officeDocument/2006/relationships/hyperlink" Target="https://smartcig.avcp.it/SmartCig/preparaDettaglioComunicazioneOS.action?codDettaglioCarnet=13837765" TargetMode="External"/><Relationship Id="rId6" Type="http://schemas.openxmlformats.org/officeDocument/2006/relationships/hyperlink" Target="https://smartcig.avcp.it/SmartCig/preparaDettaglioComunicazioneOS.action?codDettaglioCarnet=14378674" TargetMode="External"/><Relationship Id="rId11" Type="http://schemas.openxmlformats.org/officeDocument/2006/relationships/hyperlink" Target="https://smartcig.avcp.it/SmartCig/preparaDettaglioComunicazioneOS.action?codDettaglioCarnet=14451061" TargetMode="External"/><Relationship Id="rId24" Type="http://schemas.openxmlformats.org/officeDocument/2006/relationships/control" Target="../activeX/activeX9.xml"/><Relationship Id="rId5" Type="http://schemas.openxmlformats.org/officeDocument/2006/relationships/hyperlink" Target="https://smartcig.avcp.it/SmartCig/preparaDettaglioComunicazioneOS.action?codDettaglioCarnet=13859382" TargetMode="External"/><Relationship Id="rId15" Type="http://schemas.openxmlformats.org/officeDocument/2006/relationships/control" Target="../activeX/activeX1.xml"/><Relationship Id="rId23" Type="http://schemas.openxmlformats.org/officeDocument/2006/relationships/control" Target="../activeX/activeX8.xml"/><Relationship Id="rId10" Type="http://schemas.openxmlformats.org/officeDocument/2006/relationships/hyperlink" Target="https://smartcig.avcp.it/SmartCig/preparaDettaglioComunicazioneOS.action?codDettaglioCarnet=14461246" TargetMode="External"/><Relationship Id="rId19" Type="http://schemas.openxmlformats.org/officeDocument/2006/relationships/control" Target="../activeX/activeX4.xml"/><Relationship Id="rId4" Type="http://schemas.openxmlformats.org/officeDocument/2006/relationships/hyperlink" Target="https://smartcig.avcp.it/SmartCig/preparaDettaglioComunicazioneOS.action?codDettaglioCarnet=13837642" TargetMode="External"/><Relationship Id="rId9" Type="http://schemas.openxmlformats.org/officeDocument/2006/relationships/hyperlink" Target="https://smartcig.avcp.it/SmartCig/preparaDettaglioComunicazioneOS.action?codDettaglioCarnet=14461394" TargetMode="External"/><Relationship Id="rId14" Type="http://schemas.openxmlformats.org/officeDocument/2006/relationships/vmlDrawing" Target="../drawings/vmlDrawing1.vml"/><Relationship Id="rId22" Type="http://schemas.openxmlformats.org/officeDocument/2006/relationships/control" Target="../activeX/activeX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3.xml"/><Relationship Id="rId13" Type="http://schemas.openxmlformats.org/officeDocument/2006/relationships/control" Target="../activeX/activeX17.xml"/><Relationship Id="rId3" Type="http://schemas.openxmlformats.org/officeDocument/2006/relationships/vmlDrawing" Target="../drawings/vmlDrawing2.vml"/><Relationship Id="rId7" Type="http://schemas.openxmlformats.org/officeDocument/2006/relationships/control" Target="../activeX/activeX12.xml"/><Relationship Id="rId12" Type="http://schemas.openxmlformats.org/officeDocument/2006/relationships/control" Target="../activeX/activeX1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11.xml"/><Relationship Id="rId11" Type="http://schemas.openxmlformats.org/officeDocument/2006/relationships/control" Target="../activeX/activeX15.xml"/><Relationship Id="rId5" Type="http://schemas.openxmlformats.org/officeDocument/2006/relationships/image" Target="../media/image2.emf"/><Relationship Id="rId10" Type="http://schemas.openxmlformats.org/officeDocument/2006/relationships/control" Target="../activeX/activeX14.xml"/><Relationship Id="rId4" Type="http://schemas.openxmlformats.org/officeDocument/2006/relationships/control" Target="../activeX/activeX10.xml"/><Relationship Id="rId9" Type="http://schemas.openxmlformats.org/officeDocument/2006/relationships/image" Target="../media/image3.emf"/><Relationship Id="rId14" Type="http://schemas.openxmlformats.org/officeDocument/2006/relationships/control" Target="../activeX/activeX1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1:J226"/>
  <sheetViews>
    <sheetView zoomScale="110" zoomScaleNormal="110" workbookViewId="0">
      <selection activeCell="B1" sqref="B1:B1048576"/>
    </sheetView>
  </sheetViews>
  <sheetFormatPr defaultRowHeight="45" customHeight="1" x14ac:dyDescent="0.2"/>
  <cols>
    <col min="1" max="1" width="9.140625" style="4"/>
    <col min="2" max="2" width="45.7109375" style="6" customWidth="1"/>
    <col min="3" max="3" width="13.140625" style="4" bestFit="1" customWidth="1"/>
    <col min="4" max="4" width="18.28515625" style="60" customWidth="1"/>
    <col min="5" max="5" width="12.140625" style="4" bestFit="1" customWidth="1"/>
    <col min="6" max="6" width="17" style="51" bestFit="1" customWidth="1"/>
    <col min="7" max="7" width="32.42578125" style="4" customWidth="1"/>
    <col min="8" max="8" width="26.42578125" style="4" customWidth="1"/>
    <col min="9" max="9" width="22.7109375" style="4" customWidth="1"/>
    <col min="10" max="16384" width="9.140625" style="4"/>
  </cols>
  <sheetData>
    <row r="1" spans="1:10" ht="45" customHeight="1" x14ac:dyDescent="0.2">
      <c r="A1" s="12" t="s">
        <v>6</v>
      </c>
      <c r="B1" s="12" t="s">
        <v>2</v>
      </c>
      <c r="C1" s="12" t="s">
        <v>4</v>
      </c>
      <c r="D1" s="62" t="s">
        <v>0</v>
      </c>
      <c r="E1" s="12" t="s">
        <v>1</v>
      </c>
      <c r="F1" s="65" t="s">
        <v>5</v>
      </c>
      <c r="G1" s="12" t="s">
        <v>3</v>
      </c>
      <c r="H1" s="4" t="s">
        <v>44</v>
      </c>
    </row>
    <row r="2" spans="1:10" s="3" customFormat="1" ht="38.25" x14ac:dyDescent="0.2">
      <c r="A2" s="20">
        <v>1</v>
      </c>
      <c r="B2" s="22" t="s">
        <v>8</v>
      </c>
      <c r="C2" s="17" t="s">
        <v>9</v>
      </c>
      <c r="D2" s="18" t="s">
        <v>7</v>
      </c>
      <c r="E2" s="13" t="s">
        <v>22</v>
      </c>
      <c r="F2" s="43">
        <v>1230.5</v>
      </c>
      <c r="G2" s="14" t="s">
        <v>20</v>
      </c>
      <c r="I2" s="9"/>
    </row>
    <row r="3" spans="1:10" s="3" customFormat="1" ht="38.25" x14ac:dyDescent="0.25">
      <c r="A3" s="21">
        <f>1+A2</f>
        <v>2</v>
      </c>
      <c r="B3" s="23" t="s">
        <v>11</v>
      </c>
      <c r="C3" s="7" t="s">
        <v>9</v>
      </c>
      <c r="D3" s="19" t="s">
        <v>10</v>
      </c>
      <c r="E3" s="11" t="s">
        <v>22</v>
      </c>
      <c r="F3" s="44">
        <v>540</v>
      </c>
      <c r="G3" s="15" t="s">
        <v>20</v>
      </c>
      <c r="H3" s="8"/>
      <c r="I3" s="8"/>
    </row>
    <row r="4" spans="1:10" s="3" customFormat="1" ht="38.25" x14ac:dyDescent="0.25">
      <c r="A4" s="21">
        <f t="shared" ref="A4:A67" si="0">1+A3</f>
        <v>3</v>
      </c>
      <c r="B4" s="23" t="s">
        <v>309</v>
      </c>
      <c r="C4" s="7" t="s">
        <v>9</v>
      </c>
      <c r="D4" s="19" t="s">
        <v>12</v>
      </c>
      <c r="E4" s="11" t="s">
        <v>22</v>
      </c>
      <c r="F4" s="44">
        <v>367.83</v>
      </c>
      <c r="G4" s="15" t="s">
        <v>20</v>
      </c>
      <c r="H4" s="8"/>
    </row>
    <row r="5" spans="1:10" s="3" customFormat="1" ht="38.25" x14ac:dyDescent="0.2">
      <c r="A5" s="21">
        <f t="shared" si="0"/>
        <v>4</v>
      </c>
      <c r="B5" s="23" t="s">
        <v>14</v>
      </c>
      <c r="C5" s="7" t="s">
        <v>9</v>
      </c>
      <c r="D5" s="19" t="s">
        <v>13</v>
      </c>
      <c r="E5" s="11" t="s">
        <v>22</v>
      </c>
      <c r="F5" s="44">
        <v>114.84</v>
      </c>
      <c r="G5" s="15" t="s">
        <v>20</v>
      </c>
      <c r="H5" s="10"/>
      <c r="I5" s="9"/>
    </row>
    <row r="6" spans="1:10" s="3" customFormat="1" ht="38.25" x14ac:dyDescent="0.25">
      <c r="A6" s="21">
        <f t="shared" si="0"/>
        <v>5</v>
      </c>
      <c r="B6" s="38" t="s">
        <v>16</v>
      </c>
      <c r="C6" s="39" t="s">
        <v>17</v>
      </c>
      <c r="D6" s="40" t="s">
        <v>15</v>
      </c>
      <c r="E6" s="41" t="s">
        <v>24</v>
      </c>
      <c r="F6" s="45">
        <v>78660</v>
      </c>
      <c r="G6" s="42" t="s">
        <v>23</v>
      </c>
      <c r="H6" s="8" t="s">
        <v>170</v>
      </c>
      <c r="I6" s="42" t="s">
        <v>174</v>
      </c>
    </row>
    <row r="7" spans="1:10" s="3" customFormat="1" ht="30" customHeight="1" x14ac:dyDescent="0.25">
      <c r="A7" s="21">
        <f t="shared" si="0"/>
        <v>6</v>
      </c>
      <c r="B7" s="23" t="s">
        <v>19</v>
      </c>
      <c r="C7" s="7" t="s">
        <v>17</v>
      </c>
      <c r="D7" s="7" t="s">
        <v>18</v>
      </c>
      <c r="E7" s="11" t="s">
        <v>21</v>
      </c>
      <c r="F7" s="44">
        <v>524.97</v>
      </c>
      <c r="G7" s="15" t="s">
        <v>20</v>
      </c>
      <c r="H7" s="8" t="s">
        <v>168</v>
      </c>
      <c r="J7"/>
    </row>
    <row r="8" spans="1:10" s="5" customFormat="1" x14ac:dyDescent="0.2">
      <c r="A8" s="21">
        <f t="shared" si="0"/>
        <v>7</v>
      </c>
      <c r="B8" s="24" t="s">
        <v>26</v>
      </c>
      <c r="C8" s="2" t="s">
        <v>27</v>
      </c>
      <c r="D8" s="7" t="s">
        <v>25</v>
      </c>
      <c r="E8" s="25" t="s">
        <v>22</v>
      </c>
      <c r="F8" s="44">
        <v>362.13</v>
      </c>
      <c r="G8" s="15" t="s">
        <v>20</v>
      </c>
      <c r="H8" s="37"/>
      <c r="I8" s="16"/>
      <c r="J8" s="16"/>
    </row>
    <row r="9" spans="1:10" s="3" customFormat="1" ht="60" x14ac:dyDescent="0.25">
      <c r="A9" s="21">
        <f t="shared" si="0"/>
        <v>8</v>
      </c>
      <c r="B9" s="24" t="s">
        <v>83</v>
      </c>
      <c r="C9" s="2" t="s">
        <v>27</v>
      </c>
      <c r="D9" s="7" t="s">
        <v>28</v>
      </c>
      <c r="E9" s="25" t="s">
        <v>22</v>
      </c>
      <c r="F9" s="44">
        <f>1281.85+25+34.41</f>
        <v>1341.26</v>
      </c>
      <c r="G9" s="15" t="s">
        <v>20</v>
      </c>
      <c r="H9" s="16"/>
      <c r="I9" s="16"/>
      <c r="J9" s="16"/>
    </row>
    <row r="10" spans="1:10" s="3" customFormat="1" ht="60" x14ac:dyDescent="0.25">
      <c r="A10" s="21">
        <f t="shared" si="0"/>
        <v>9</v>
      </c>
      <c r="B10" s="24" t="s">
        <v>30</v>
      </c>
      <c r="C10" s="2" t="s">
        <v>31</v>
      </c>
      <c r="D10" s="63" t="s">
        <v>29</v>
      </c>
      <c r="E10" s="25" t="s">
        <v>22</v>
      </c>
      <c r="F10" s="46">
        <v>40</v>
      </c>
      <c r="G10" s="15" t="s">
        <v>20</v>
      </c>
      <c r="I10"/>
    </row>
    <row r="11" spans="1:10" s="3" customFormat="1" ht="60" x14ac:dyDescent="0.25">
      <c r="A11" s="21">
        <f t="shared" si="0"/>
        <v>10</v>
      </c>
      <c r="B11" s="24" t="s">
        <v>33</v>
      </c>
      <c r="C11" s="2" t="s">
        <v>31</v>
      </c>
      <c r="D11" s="63" t="s">
        <v>32</v>
      </c>
      <c r="E11" s="25" t="s">
        <v>22</v>
      </c>
      <c r="F11" s="46">
        <v>43.6</v>
      </c>
      <c r="G11" s="15" t="s">
        <v>20</v>
      </c>
      <c r="H11" s="16"/>
      <c r="I11" s="16"/>
      <c r="J11" s="16"/>
    </row>
    <row r="12" spans="1:10" s="3" customFormat="1" ht="60" x14ac:dyDescent="0.25">
      <c r="A12" s="21">
        <f t="shared" si="0"/>
        <v>11</v>
      </c>
      <c r="B12" s="24" t="s">
        <v>35</v>
      </c>
      <c r="C12" s="2" t="s">
        <v>31</v>
      </c>
      <c r="D12" s="63" t="s">
        <v>34</v>
      </c>
      <c r="E12" s="25" t="s">
        <v>22</v>
      </c>
      <c r="F12" s="46">
        <v>193</v>
      </c>
      <c r="G12" s="15" t="s">
        <v>20</v>
      </c>
      <c r="H12" s="16"/>
      <c r="I12" s="16"/>
      <c r="J12" s="16"/>
    </row>
    <row r="13" spans="1:10" s="3" customFormat="1" ht="60" x14ac:dyDescent="0.25">
      <c r="A13" s="21">
        <f t="shared" si="0"/>
        <v>12</v>
      </c>
      <c r="B13" s="24" t="s">
        <v>37</v>
      </c>
      <c r="C13" s="2" t="s">
        <v>31</v>
      </c>
      <c r="D13" s="63" t="s">
        <v>36</v>
      </c>
      <c r="E13" s="25" t="s">
        <v>22</v>
      </c>
      <c r="F13" s="46">
        <v>914.4</v>
      </c>
      <c r="G13" s="15" t="s">
        <v>20</v>
      </c>
      <c r="I13"/>
    </row>
    <row r="14" spans="1:10" s="3" customFormat="1" ht="60" x14ac:dyDescent="0.25">
      <c r="A14" s="21">
        <f t="shared" si="0"/>
        <v>13</v>
      </c>
      <c r="B14" s="24" t="s">
        <v>39</v>
      </c>
      <c r="C14" s="2" t="s">
        <v>31</v>
      </c>
      <c r="D14" s="63" t="s">
        <v>38</v>
      </c>
      <c r="E14" s="25" t="s">
        <v>22</v>
      </c>
      <c r="F14" s="46">
        <v>186.07</v>
      </c>
      <c r="G14" s="15" t="s">
        <v>20</v>
      </c>
      <c r="H14" s="16" t="s">
        <v>171</v>
      </c>
      <c r="I14" s="16"/>
    </row>
    <row r="15" spans="1:10" s="3" customFormat="1" ht="75" x14ac:dyDescent="0.25">
      <c r="A15" s="21">
        <f t="shared" si="0"/>
        <v>14</v>
      </c>
      <c r="B15" s="24" t="s">
        <v>153</v>
      </c>
      <c r="C15" s="2" t="s">
        <v>31</v>
      </c>
      <c r="D15" s="63" t="s">
        <v>40</v>
      </c>
      <c r="E15" s="25" t="s">
        <v>41</v>
      </c>
      <c r="F15" s="46">
        <v>194.8</v>
      </c>
      <c r="G15" s="15" t="s">
        <v>20</v>
      </c>
      <c r="I15"/>
    </row>
    <row r="16" spans="1:10" s="3" customFormat="1" ht="60" x14ac:dyDescent="0.25">
      <c r="A16" s="21">
        <f t="shared" si="0"/>
        <v>15</v>
      </c>
      <c r="B16" s="24" t="s">
        <v>43</v>
      </c>
      <c r="C16" s="2" t="s">
        <v>31</v>
      </c>
      <c r="D16" s="63" t="s">
        <v>42</v>
      </c>
      <c r="E16" s="25" t="s">
        <v>41</v>
      </c>
      <c r="F16" s="46">
        <v>110.6</v>
      </c>
      <c r="G16" s="15" t="s">
        <v>20</v>
      </c>
      <c r="I16"/>
    </row>
    <row r="17" spans="1:10" s="3" customFormat="1" ht="30" customHeight="1" x14ac:dyDescent="0.25">
      <c r="A17" s="21">
        <f t="shared" si="0"/>
        <v>16</v>
      </c>
      <c r="B17" s="24" t="s">
        <v>46</v>
      </c>
      <c r="C17" s="2" t="s">
        <v>47</v>
      </c>
      <c r="D17" s="63" t="s">
        <v>45</v>
      </c>
      <c r="E17" s="25" t="s">
        <v>21</v>
      </c>
      <c r="F17" s="46">
        <v>1778.72</v>
      </c>
      <c r="G17" s="15" t="s">
        <v>20</v>
      </c>
      <c r="H17" s="16"/>
      <c r="I17" s="16"/>
      <c r="J17" s="16"/>
    </row>
    <row r="18" spans="1:10" s="3" customFormat="1" ht="60" x14ac:dyDescent="0.25">
      <c r="A18" s="21">
        <f t="shared" si="0"/>
        <v>17</v>
      </c>
      <c r="B18" s="16" t="s">
        <v>49</v>
      </c>
      <c r="C18" s="2" t="s">
        <v>50</v>
      </c>
      <c r="D18" s="35" t="s">
        <v>48</v>
      </c>
      <c r="E18" s="25" t="s">
        <v>22</v>
      </c>
      <c r="F18" s="47">
        <v>112.42</v>
      </c>
      <c r="G18" s="15" t="s">
        <v>20</v>
      </c>
      <c r="H18" s="3" t="s">
        <v>171</v>
      </c>
    </row>
    <row r="19" spans="1:10" s="3" customFormat="1" ht="60" x14ac:dyDescent="0.25">
      <c r="A19" s="21">
        <f t="shared" si="0"/>
        <v>18</v>
      </c>
      <c r="B19" s="16" t="s">
        <v>52</v>
      </c>
      <c r="C19" s="2" t="s">
        <v>50</v>
      </c>
      <c r="D19" s="35" t="s">
        <v>51</v>
      </c>
      <c r="E19" s="25" t="s">
        <v>22</v>
      </c>
      <c r="F19" s="47">
        <v>70.64</v>
      </c>
      <c r="G19" s="15" t="s">
        <v>20</v>
      </c>
      <c r="H19" s="3" t="s">
        <v>171</v>
      </c>
    </row>
    <row r="20" spans="1:10" s="3" customFormat="1" ht="60" x14ac:dyDescent="0.25">
      <c r="A20" s="21">
        <f t="shared" si="0"/>
        <v>19</v>
      </c>
      <c r="B20" s="16" t="s">
        <v>54</v>
      </c>
      <c r="C20" s="2" t="s">
        <v>50</v>
      </c>
      <c r="D20" s="35" t="s">
        <v>53</v>
      </c>
      <c r="E20" s="25" t="s">
        <v>22</v>
      </c>
      <c r="F20" s="47">
        <v>145.38</v>
      </c>
      <c r="G20" s="15" t="s">
        <v>20</v>
      </c>
    </row>
    <row r="21" spans="1:10" s="3" customFormat="1" ht="60" x14ac:dyDescent="0.25">
      <c r="A21" s="21">
        <f t="shared" si="0"/>
        <v>20</v>
      </c>
      <c r="B21" s="16" t="s">
        <v>56</v>
      </c>
      <c r="C21" s="2" t="s">
        <v>50</v>
      </c>
      <c r="D21" s="35" t="s">
        <v>55</v>
      </c>
      <c r="E21" s="25" t="s">
        <v>22</v>
      </c>
      <c r="F21" s="47">
        <v>41</v>
      </c>
      <c r="G21" s="15" t="s">
        <v>20</v>
      </c>
    </row>
    <row r="22" spans="1:10" s="3" customFormat="1" ht="60" x14ac:dyDescent="0.25">
      <c r="A22" s="21">
        <f t="shared" si="0"/>
        <v>21</v>
      </c>
      <c r="B22" s="16" t="s">
        <v>58</v>
      </c>
      <c r="C22" s="2" t="s">
        <v>50</v>
      </c>
      <c r="D22" s="35" t="s">
        <v>57</v>
      </c>
      <c r="E22" s="25" t="s">
        <v>22</v>
      </c>
      <c r="F22" s="47">
        <v>1162</v>
      </c>
      <c r="G22" s="15" t="s">
        <v>20</v>
      </c>
    </row>
    <row r="23" spans="1:10" s="3" customFormat="1" ht="60" x14ac:dyDescent="0.25">
      <c r="A23" s="21">
        <f t="shared" si="0"/>
        <v>22</v>
      </c>
      <c r="B23" s="16" t="s">
        <v>60</v>
      </c>
      <c r="C23" s="2" t="s">
        <v>50</v>
      </c>
      <c r="D23" s="35" t="s">
        <v>59</v>
      </c>
      <c r="E23" s="25" t="s">
        <v>22</v>
      </c>
      <c r="F23" s="47">
        <f>1581.3+39.6</f>
        <v>1620.8999999999999</v>
      </c>
      <c r="G23" s="15" t="s">
        <v>20</v>
      </c>
    </row>
    <row r="24" spans="1:10" s="3" customFormat="1" ht="60" x14ac:dyDescent="0.25">
      <c r="A24" s="21">
        <f t="shared" si="0"/>
        <v>23</v>
      </c>
      <c r="B24" s="16" t="s">
        <v>62</v>
      </c>
      <c r="C24" s="2" t="s">
        <v>50</v>
      </c>
      <c r="D24" s="35" t="s">
        <v>61</v>
      </c>
      <c r="E24" s="25" t="s">
        <v>22</v>
      </c>
      <c r="F24" s="47">
        <v>509</v>
      </c>
      <c r="G24" s="15" t="s">
        <v>20</v>
      </c>
    </row>
    <row r="25" spans="1:10" s="3" customFormat="1" ht="60" x14ac:dyDescent="0.25">
      <c r="A25" s="21">
        <f t="shared" si="0"/>
        <v>24</v>
      </c>
      <c r="B25" s="16" t="s">
        <v>64</v>
      </c>
      <c r="C25" s="2" t="s">
        <v>50</v>
      </c>
      <c r="D25" s="35" t="s">
        <v>63</v>
      </c>
      <c r="E25" s="25" t="s">
        <v>22</v>
      </c>
      <c r="F25" s="47">
        <f>1176.93+34.41</f>
        <v>1211.3400000000001</v>
      </c>
      <c r="G25" s="15" t="s">
        <v>20</v>
      </c>
    </row>
    <row r="26" spans="1:10" s="3" customFormat="1" x14ac:dyDescent="0.25">
      <c r="A26" s="21">
        <f t="shared" si="0"/>
        <v>25</v>
      </c>
      <c r="B26" s="16" t="s">
        <v>78</v>
      </c>
      <c r="C26" s="2" t="s">
        <v>66</v>
      </c>
      <c r="D26" s="35" t="s">
        <v>65</v>
      </c>
      <c r="E26" s="27" t="s">
        <v>21</v>
      </c>
      <c r="F26" s="47">
        <v>14500</v>
      </c>
      <c r="G26" s="15" t="s">
        <v>20</v>
      </c>
    </row>
    <row r="27" spans="1:10" s="3" customFormat="1" x14ac:dyDescent="0.25">
      <c r="A27" s="21">
        <f t="shared" si="0"/>
        <v>26</v>
      </c>
      <c r="B27" s="16" t="s">
        <v>68</v>
      </c>
      <c r="C27" s="2" t="s">
        <v>66</v>
      </c>
      <c r="D27" s="35" t="s">
        <v>67</v>
      </c>
      <c r="E27" s="27" t="s">
        <v>21</v>
      </c>
      <c r="F27" s="47">
        <v>15000</v>
      </c>
      <c r="G27" s="15" t="s">
        <v>20</v>
      </c>
    </row>
    <row r="28" spans="1:10" s="3" customFormat="1" ht="30" customHeight="1" x14ac:dyDescent="0.25">
      <c r="A28" s="21">
        <f t="shared" si="0"/>
        <v>27</v>
      </c>
      <c r="B28" s="16" t="s">
        <v>70</v>
      </c>
      <c r="C28" s="28">
        <v>41681</v>
      </c>
      <c r="D28" s="35" t="s">
        <v>69</v>
      </c>
      <c r="E28" s="27" t="s">
        <v>21</v>
      </c>
      <c r="F28" s="47">
        <v>5000</v>
      </c>
      <c r="G28" s="16" t="s">
        <v>73</v>
      </c>
    </row>
    <row r="29" spans="1:10" s="3" customFormat="1" ht="45.75" customHeight="1" x14ac:dyDescent="0.25">
      <c r="A29" s="21">
        <f t="shared" si="0"/>
        <v>28</v>
      </c>
      <c r="B29" s="16" t="s">
        <v>72</v>
      </c>
      <c r="C29" s="28">
        <v>41681</v>
      </c>
      <c r="D29" s="35" t="s">
        <v>71</v>
      </c>
      <c r="E29" s="27" t="s">
        <v>21</v>
      </c>
      <c r="F29" s="47">
        <v>6700</v>
      </c>
      <c r="G29" s="16" t="s">
        <v>73</v>
      </c>
    </row>
    <row r="30" spans="1:10" s="3" customFormat="1" ht="60" x14ac:dyDescent="0.25">
      <c r="A30" s="21">
        <f t="shared" si="0"/>
        <v>29</v>
      </c>
      <c r="B30" s="16" t="s">
        <v>75</v>
      </c>
      <c r="C30" s="28">
        <v>41681</v>
      </c>
      <c r="D30" s="35" t="s">
        <v>74</v>
      </c>
      <c r="E30" s="25" t="s">
        <v>22</v>
      </c>
      <c r="F30" s="47">
        <v>4047</v>
      </c>
      <c r="G30" s="15" t="s">
        <v>20</v>
      </c>
    </row>
    <row r="31" spans="1:10" s="3" customFormat="1" ht="30" customHeight="1" x14ac:dyDescent="0.25">
      <c r="A31" s="21">
        <f t="shared" si="0"/>
        <v>30</v>
      </c>
      <c r="B31" s="16" t="s">
        <v>77</v>
      </c>
      <c r="C31" s="28">
        <v>41681</v>
      </c>
      <c r="D31" s="35" t="s">
        <v>76</v>
      </c>
      <c r="E31" s="16" t="s">
        <v>41</v>
      </c>
      <c r="F31" s="47">
        <v>62.81</v>
      </c>
      <c r="G31" s="15" t="s">
        <v>20</v>
      </c>
    </row>
    <row r="32" spans="1:10" s="3" customFormat="1" ht="30" customHeight="1" x14ac:dyDescent="0.25">
      <c r="A32" s="21">
        <f t="shared" si="0"/>
        <v>31</v>
      </c>
      <c r="B32" s="16" t="s">
        <v>80</v>
      </c>
      <c r="C32" s="29">
        <v>41691</v>
      </c>
      <c r="D32" s="35" t="s">
        <v>79</v>
      </c>
      <c r="E32" s="30" t="s">
        <v>21</v>
      </c>
      <c r="F32" s="47">
        <v>542.17999999999995</v>
      </c>
      <c r="G32" s="16" t="s">
        <v>20</v>
      </c>
    </row>
    <row r="33" spans="1:9" s="3" customFormat="1" ht="30" customHeight="1" x14ac:dyDescent="0.25">
      <c r="A33" s="21">
        <f t="shared" si="0"/>
        <v>32</v>
      </c>
      <c r="B33" s="16" t="s">
        <v>82</v>
      </c>
      <c r="C33" s="29">
        <v>41691</v>
      </c>
      <c r="D33" s="35" t="s">
        <v>81</v>
      </c>
      <c r="E33" s="30" t="s">
        <v>21</v>
      </c>
      <c r="F33" s="47">
        <f>143.99+208.29</f>
        <v>352.28</v>
      </c>
      <c r="G33" s="16" t="s">
        <v>20</v>
      </c>
    </row>
    <row r="34" spans="1:9" s="3" customFormat="1" x14ac:dyDescent="0.25">
      <c r="A34" s="21">
        <f t="shared" si="0"/>
        <v>33</v>
      </c>
      <c r="B34" s="16" t="s">
        <v>112</v>
      </c>
      <c r="C34" s="29">
        <v>41702</v>
      </c>
      <c r="D34" s="35" t="s">
        <v>84</v>
      </c>
      <c r="E34" s="25" t="s">
        <v>22</v>
      </c>
      <c r="F34" s="47">
        <f>583.52+75.9+61.23+80.96+69.83</f>
        <v>871.44</v>
      </c>
      <c r="G34" s="16" t="s">
        <v>20</v>
      </c>
    </row>
    <row r="35" spans="1:9" s="3" customFormat="1" ht="30" customHeight="1" x14ac:dyDescent="0.25">
      <c r="A35" s="21">
        <f t="shared" si="0"/>
        <v>34</v>
      </c>
      <c r="B35" s="16" t="s">
        <v>111</v>
      </c>
      <c r="C35" s="29">
        <v>41702</v>
      </c>
      <c r="D35" s="35" t="s">
        <v>85</v>
      </c>
      <c r="E35" s="25" t="s">
        <v>22</v>
      </c>
      <c r="F35" s="47">
        <v>293</v>
      </c>
      <c r="G35" s="16" t="s">
        <v>20</v>
      </c>
    </row>
    <row r="36" spans="1:9" s="3" customFormat="1" ht="30" customHeight="1" x14ac:dyDescent="0.25">
      <c r="A36" s="21">
        <f t="shared" si="0"/>
        <v>35</v>
      </c>
      <c r="B36" s="16" t="s">
        <v>110</v>
      </c>
      <c r="C36" s="29">
        <v>41702</v>
      </c>
      <c r="D36" s="35" t="s">
        <v>86</v>
      </c>
      <c r="E36" s="25" t="s">
        <v>22</v>
      </c>
      <c r="F36" s="47">
        <f>907.47+183</f>
        <v>1090.47</v>
      </c>
      <c r="G36" s="16" t="s">
        <v>20</v>
      </c>
    </row>
    <row r="37" spans="1:9" s="3" customFormat="1" ht="41.25" customHeight="1" x14ac:dyDescent="0.25">
      <c r="A37" s="21">
        <f t="shared" si="0"/>
        <v>36</v>
      </c>
      <c r="B37" s="16" t="s">
        <v>87</v>
      </c>
      <c r="C37" s="29">
        <v>41702</v>
      </c>
      <c r="D37" s="35" t="s">
        <v>88</v>
      </c>
      <c r="E37" s="25" t="s">
        <v>22</v>
      </c>
      <c r="F37" s="47">
        <f>39.39+98.73</f>
        <v>138.12</v>
      </c>
      <c r="G37" s="16" t="s">
        <v>20</v>
      </c>
    </row>
    <row r="38" spans="1:9" s="3" customFormat="1" ht="42.75" customHeight="1" x14ac:dyDescent="0.25">
      <c r="A38" s="21">
        <f t="shared" si="0"/>
        <v>37</v>
      </c>
      <c r="B38" s="16" t="s">
        <v>113</v>
      </c>
      <c r="C38" s="29">
        <v>41704</v>
      </c>
      <c r="D38" s="35" t="s">
        <v>89</v>
      </c>
      <c r="E38" s="25" t="s">
        <v>41</v>
      </c>
      <c r="F38" s="47">
        <f>75+144</f>
        <v>219</v>
      </c>
      <c r="G38" s="16" t="s">
        <v>20</v>
      </c>
    </row>
    <row r="39" spans="1:9" s="3" customFormat="1" ht="30" customHeight="1" x14ac:dyDescent="0.25">
      <c r="A39" s="21">
        <f t="shared" si="0"/>
        <v>38</v>
      </c>
      <c r="B39" s="16" t="s">
        <v>91</v>
      </c>
      <c r="C39" s="31">
        <v>41711</v>
      </c>
      <c r="D39" s="35" t="s">
        <v>90</v>
      </c>
      <c r="E39" s="25" t="s">
        <v>21</v>
      </c>
      <c r="F39" s="47">
        <v>405</v>
      </c>
      <c r="G39" s="16" t="s">
        <v>20</v>
      </c>
    </row>
    <row r="40" spans="1:9" s="3" customFormat="1" ht="30" customHeight="1" x14ac:dyDescent="0.25">
      <c r="A40" s="21">
        <f t="shared" si="0"/>
        <v>39</v>
      </c>
      <c r="B40" s="16" t="s">
        <v>93</v>
      </c>
      <c r="C40" s="31">
        <v>41711</v>
      </c>
      <c r="D40" s="35" t="s">
        <v>92</v>
      </c>
      <c r="E40" s="25" t="s">
        <v>21</v>
      </c>
      <c r="F40" s="47">
        <v>45.43</v>
      </c>
      <c r="G40" s="16" t="s">
        <v>20</v>
      </c>
    </row>
    <row r="41" spans="1:9" s="3" customFormat="1" x14ac:dyDescent="0.25">
      <c r="A41" s="21">
        <f t="shared" si="0"/>
        <v>40</v>
      </c>
      <c r="B41" s="16" t="s">
        <v>95</v>
      </c>
      <c r="C41" s="31">
        <v>41711</v>
      </c>
      <c r="D41" s="35" t="s">
        <v>94</v>
      </c>
      <c r="E41" s="25" t="s">
        <v>41</v>
      </c>
      <c r="F41" s="47">
        <v>295</v>
      </c>
      <c r="G41" s="16" t="s">
        <v>20</v>
      </c>
    </row>
    <row r="42" spans="1:9" s="3" customFormat="1" ht="30" customHeight="1" x14ac:dyDescent="0.25">
      <c r="A42" s="21">
        <f t="shared" si="0"/>
        <v>41</v>
      </c>
      <c r="B42" s="16" t="s">
        <v>97</v>
      </c>
      <c r="C42" s="31">
        <v>41711</v>
      </c>
      <c r="D42" s="35" t="s">
        <v>96</v>
      </c>
      <c r="E42" s="25" t="s">
        <v>21</v>
      </c>
      <c r="F42" s="47">
        <v>369.6</v>
      </c>
      <c r="G42" s="16" t="s">
        <v>20</v>
      </c>
      <c r="H42" s="3" t="s">
        <v>168</v>
      </c>
    </row>
    <row r="43" spans="1:9" s="3" customFormat="1" ht="30" customHeight="1" x14ac:dyDescent="0.25">
      <c r="A43" s="21">
        <f t="shared" si="0"/>
        <v>42</v>
      </c>
      <c r="B43" s="16" t="s">
        <v>99</v>
      </c>
      <c r="C43" s="31">
        <v>41711</v>
      </c>
      <c r="D43" s="35" t="s">
        <v>98</v>
      </c>
      <c r="E43" s="25" t="s">
        <v>21</v>
      </c>
      <c r="F43" s="47">
        <v>99.18</v>
      </c>
      <c r="G43" s="16" t="s">
        <v>20</v>
      </c>
      <c r="H43" s="3" t="s">
        <v>168</v>
      </c>
      <c r="I43"/>
    </row>
    <row r="44" spans="1:9" s="3" customFormat="1" ht="30" customHeight="1" x14ac:dyDescent="0.25">
      <c r="A44" s="21">
        <f t="shared" si="0"/>
        <v>43</v>
      </c>
      <c r="B44" s="16" t="s">
        <v>101</v>
      </c>
      <c r="C44" s="31">
        <v>41718</v>
      </c>
      <c r="D44" s="35" t="s">
        <v>100</v>
      </c>
      <c r="E44" s="25" t="s">
        <v>22</v>
      </c>
      <c r="F44" s="66">
        <v>79</v>
      </c>
      <c r="G44" s="16" t="s">
        <v>20</v>
      </c>
      <c r="H44" s="16"/>
      <c r="I44" s="16"/>
    </row>
    <row r="45" spans="1:9" s="3" customFormat="1" x14ac:dyDescent="0.25">
      <c r="A45" s="21">
        <f t="shared" si="0"/>
        <v>44</v>
      </c>
      <c r="B45" s="16" t="s">
        <v>103</v>
      </c>
      <c r="C45" s="31">
        <v>41719</v>
      </c>
      <c r="D45" s="35" t="s">
        <v>102</v>
      </c>
      <c r="E45" s="25" t="s">
        <v>22</v>
      </c>
      <c r="F45" s="66">
        <v>505.25</v>
      </c>
      <c r="G45" s="16" t="s">
        <v>20</v>
      </c>
      <c r="H45" s="16"/>
      <c r="I45" s="16"/>
    </row>
    <row r="46" spans="1:9" s="3" customFormat="1" ht="30" customHeight="1" x14ac:dyDescent="0.25">
      <c r="A46" s="21">
        <f t="shared" si="0"/>
        <v>45</v>
      </c>
      <c r="B46" s="16" t="s">
        <v>105</v>
      </c>
      <c r="C46" s="31">
        <v>41719</v>
      </c>
      <c r="D46" s="35" t="s">
        <v>104</v>
      </c>
      <c r="E46" s="25" t="s">
        <v>22</v>
      </c>
      <c r="F46" s="66">
        <v>167.21</v>
      </c>
      <c r="G46" s="16" t="s">
        <v>20</v>
      </c>
      <c r="H46" s="16"/>
    </row>
    <row r="47" spans="1:9" s="3" customFormat="1" x14ac:dyDescent="0.25">
      <c r="A47" s="21">
        <f t="shared" si="0"/>
        <v>46</v>
      </c>
      <c r="B47" s="16" t="s">
        <v>107</v>
      </c>
      <c r="C47" s="31">
        <v>41719</v>
      </c>
      <c r="D47" s="35" t="s">
        <v>106</v>
      </c>
      <c r="E47" s="25" t="s">
        <v>22</v>
      </c>
      <c r="F47" s="66">
        <v>65.98</v>
      </c>
      <c r="G47" s="16" t="s">
        <v>20</v>
      </c>
      <c r="H47" s="16"/>
    </row>
    <row r="48" spans="1:9" s="3" customFormat="1" x14ac:dyDescent="0.25">
      <c r="A48" s="21">
        <f t="shared" si="0"/>
        <v>47</v>
      </c>
      <c r="B48" s="16" t="s">
        <v>108</v>
      </c>
      <c r="C48" s="31">
        <v>41722</v>
      </c>
      <c r="D48" s="35" t="s">
        <v>109</v>
      </c>
      <c r="E48" s="25" t="s">
        <v>21</v>
      </c>
      <c r="F48" s="47">
        <v>14500</v>
      </c>
      <c r="G48" s="16" t="s">
        <v>20</v>
      </c>
      <c r="H48" s="16"/>
      <c r="I48" s="16"/>
    </row>
    <row r="49" spans="1:8" s="3" customFormat="1" ht="30" customHeight="1" x14ac:dyDescent="0.25">
      <c r="A49" s="21">
        <f t="shared" si="0"/>
        <v>48</v>
      </c>
      <c r="B49" s="16" t="s">
        <v>115</v>
      </c>
      <c r="C49" s="31">
        <v>41729</v>
      </c>
      <c r="D49" s="35" t="s">
        <v>114</v>
      </c>
      <c r="E49" s="25" t="s">
        <v>22</v>
      </c>
      <c r="F49" s="66">
        <v>2408</v>
      </c>
      <c r="G49" s="16" t="s">
        <v>20</v>
      </c>
    </row>
    <row r="50" spans="1:8" s="3" customFormat="1" ht="30" customHeight="1" x14ac:dyDescent="0.25">
      <c r="A50" s="21">
        <f t="shared" si="0"/>
        <v>49</v>
      </c>
      <c r="B50" s="16" t="s">
        <v>116</v>
      </c>
      <c r="C50" s="31">
        <v>41732</v>
      </c>
      <c r="D50" s="35" t="s">
        <v>117</v>
      </c>
      <c r="E50" s="25" t="s">
        <v>41</v>
      </c>
      <c r="F50" s="47">
        <v>3.46</v>
      </c>
      <c r="G50" s="16" t="s">
        <v>20</v>
      </c>
    </row>
    <row r="51" spans="1:8" s="3" customFormat="1" x14ac:dyDescent="0.25">
      <c r="A51" s="21">
        <f t="shared" si="0"/>
        <v>50</v>
      </c>
      <c r="B51" s="16" t="s">
        <v>118</v>
      </c>
      <c r="C51" s="31">
        <v>41732</v>
      </c>
      <c r="D51" s="35" t="s">
        <v>119</v>
      </c>
      <c r="E51" s="25" t="s">
        <v>22</v>
      </c>
      <c r="F51" s="47">
        <v>85.99</v>
      </c>
      <c r="G51" s="16" t="s">
        <v>20</v>
      </c>
    </row>
    <row r="52" spans="1:8" s="3" customFormat="1" ht="43.5" customHeight="1" x14ac:dyDescent="0.25">
      <c r="A52" s="21">
        <f t="shared" si="0"/>
        <v>51</v>
      </c>
      <c r="B52" s="16" t="s">
        <v>121</v>
      </c>
      <c r="C52" s="31">
        <v>41733</v>
      </c>
      <c r="D52" s="35" t="s">
        <v>120</v>
      </c>
      <c r="E52" s="16" t="s">
        <v>21</v>
      </c>
      <c r="F52" s="47">
        <v>24125</v>
      </c>
      <c r="G52" s="16" t="s">
        <v>73</v>
      </c>
      <c r="H52" s="3" t="s">
        <v>172</v>
      </c>
    </row>
    <row r="53" spans="1:8" s="3" customFormat="1" ht="30" customHeight="1" x14ac:dyDescent="0.25">
      <c r="A53" s="21">
        <f t="shared" si="0"/>
        <v>52</v>
      </c>
      <c r="B53" s="16" t="s">
        <v>123</v>
      </c>
      <c r="C53" s="31">
        <v>41733</v>
      </c>
      <c r="D53" s="35" t="s">
        <v>122</v>
      </c>
      <c r="E53" s="16" t="s">
        <v>21</v>
      </c>
      <c r="F53" s="47">
        <v>4450</v>
      </c>
      <c r="G53" s="16" t="s">
        <v>73</v>
      </c>
      <c r="H53" s="3" t="s">
        <v>172</v>
      </c>
    </row>
    <row r="54" spans="1:8" s="3" customFormat="1" ht="30" x14ac:dyDescent="0.25">
      <c r="A54" s="21">
        <f t="shared" si="0"/>
        <v>53</v>
      </c>
      <c r="B54" s="16" t="s">
        <v>125</v>
      </c>
      <c r="C54" s="31">
        <v>41737</v>
      </c>
      <c r="D54" s="35" t="s">
        <v>124</v>
      </c>
      <c r="E54" s="16" t="s">
        <v>21</v>
      </c>
      <c r="F54" s="66">
        <v>4864.1400000000003</v>
      </c>
      <c r="G54" s="16" t="s">
        <v>126</v>
      </c>
      <c r="H54" s="3" t="s">
        <v>127</v>
      </c>
    </row>
    <row r="55" spans="1:8" s="3" customFormat="1" ht="41.25" customHeight="1" x14ac:dyDescent="0.25">
      <c r="A55" s="21">
        <f t="shared" si="0"/>
        <v>54</v>
      </c>
      <c r="B55" s="16" t="s">
        <v>129</v>
      </c>
      <c r="C55" s="31">
        <v>41737</v>
      </c>
      <c r="D55" s="35" t="s">
        <v>128</v>
      </c>
      <c r="E55" s="16" t="s">
        <v>21</v>
      </c>
      <c r="F55" s="47">
        <v>4500</v>
      </c>
      <c r="G55" s="16" t="s">
        <v>20</v>
      </c>
    </row>
    <row r="56" spans="1:8" s="3" customFormat="1" ht="30" customHeight="1" x14ac:dyDescent="0.25">
      <c r="A56" s="21">
        <f t="shared" si="0"/>
        <v>55</v>
      </c>
      <c r="B56" s="16" t="s">
        <v>131</v>
      </c>
      <c r="C56" s="31">
        <v>41751</v>
      </c>
      <c r="D56" s="35" t="s">
        <v>130</v>
      </c>
      <c r="E56" s="16" t="s">
        <v>21</v>
      </c>
      <c r="F56" s="47">
        <v>634.66999999999996</v>
      </c>
      <c r="G56" s="16" t="s">
        <v>20</v>
      </c>
    </row>
    <row r="57" spans="1:8" s="3" customFormat="1" ht="30" customHeight="1" x14ac:dyDescent="0.25">
      <c r="A57" s="21">
        <f t="shared" si="0"/>
        <v>56</v>
      </c>
      <c r="B57" s="16" t="s">
        <v>133</v>
      </c>
      <c r="C57" s="31">
        <v>41753</v>
      </c>
      <c r="D57" s="35" t="s">
        <v>132</v>
      </c>
      <c r="E57" s="16" t="s">
        <v>21</v>
      </c>
      <c r="F57" s="47">
        <v>316.39999999999998</v>
      </c>
      <c r="G57" s="16" t="s">
        <v>20</v>
      </c>
      <c r="H57" s="3" t="s">
        <v>168</v>
      </c>
    </row>
    <row r="58" spans="1:8" s="3" customFormat="1" ht="40.5" customHeight="1" x14ac:dyDescent="0.25">
      <c r="A58" s="21">
        <f t="shared" si="0"/>
        <v>57</v>
      </c>
      <c r="B58" s="16" t="s">
        <v>135</v>
      </c>
      <c r="C58" s="31">
        <v>41759</v>
      </c>
      <c r="D58" s="35" t="s">
        <v>134</v>
      </c>
      <c r="E58" s="16" t="s">
        <v>21</v>
      </c>
      <c r="F58" s="47">
        <v>13501.02</v>
      </c>
      <c r="G58" s="16" t="s">
        <v>126</v>
      </c>
      <c r="H58" s="3" t="s">
        <v>173</v>
      </c>
    </row>
    <row r="59" spans="1:8" s="3" customFormat="1" ht="30" x14ac:dyDescent="0.25">
      <c r="A59" s="21">
        <f t="shared" si="0"/>
        <v>58</v>
      </c>
      <c r="B59" s="16" t="s">
        <v>213</v>
      </c>
      <c r="C59" s="31">
        <v>41764</v>
      </c>
      <c r="D59" s="35" t="s">
        <v>136</v>
      </c>
      <c r="E59" s="16" t="s">
        <v>21</v>
      </c>
      <c r="F59" s="47">
        <v>15000</v>
      </c>
      <c r="G59" s="16" t="s">
        <v>20</v>
      </c>
    </row>
    <row r="60" spans="1:8" s="3" customFormat="1" x14ac:dyDescent="0.25">
      <c r="A60" s="21">
        <f t="shared" si="0"/>
        <v>59</v>
      </c>
      <c r="B60" s="16" t="s">
        <v>138</v>
      </c>
      <c r="C60" s="31">
        <v>41767</v>
      </c>
      <c r="D60" s="35" t="s">
        <v>137</v>
      </c>
      <c r="E60" s="1" t="s">
        <v>22</v>
      </c>
      <c r="F60" s="47">
        <v>2318.0100000000002</v>
      </c>
      <c r="G60" s="16" t="s">
        <v>20</v>
      </c>
    </row>
    <row r="61" spans="1:8" s="3" customFormat="1" x14ac:dyDescent="0.25">
      <c r="A61" s="21">
        <f t="shared" si="0"/>
        <v>60</v>
      </c>
      <c r="B61" s="16" t="s">
        <v>140</v>
      </c>
      <c r="C61" s="31">
        <v>41767</v>
      </c>
      <c r="D61" s="35" t="s">
        <v>139</v>
      </c>
      <c r="E61" s="1" t="s">
        <v>22</v>
      </c>
      <c r="F61" s="47">
        <v>3780</v>
      </c>
      <c r="G61" s="16" t="s">
        <v>20</v>
      </c>
    </row>
    <row r="62" spans="1:8" s="3" customFormat="1" ht="30" customHeight="1" x14ac:dyDescent="0.25">
      <c r="A62" s="21">
        <f t="shared" si="0"/>
        <v>61</v>
      </c>
      <c r="B62" s="16" t="s">
        <v>142</v>
      </c>
      <c r="C62" s="31">
        <v>41767</v>
      </c>
      <c r="D62" s="35" t="s">
        <v>141</v>
      </c>
      <c r="E62" s="1" t="s">
        <v>22</v>
      </c>
      <c r="F62" s="48">
        <v>72.3</v>
      </c>
      <c r="G62" s="16" t="s">
        <v>20</v>
      </c>
    </row>
    <row r="63" spans="1:8" s="3" customFormat="1" ht="30" customHeight="1" x14ac:dyDescent="0.25">
      <c r="A63" s="21">
        <f t="shared" si="0"/>
        <v>62</v>
      </c>
      <c r="B63" s="16" t="s">
        <v>144</v>
      </c>
      <c r="C63" s="31">
        <v>41767</v>
      </c>
      <c r="D63" s="35" t="s">
        <v>143</v>
      </c>
      <c r="E63" s="1" t="s">
        <v>22</v>
      </c>
      <c r="F63" s="47">
        <v>910.4</v>
      </c>
      <c r="G63" s="16" t="s">
        <v>20</v>
      </c>
    </row>
    <row r="64" spans="1:8" s="3" customFormat="1" ht="30" customHeight="1" x14ac:dyDescent="0.25">
      <c r="A64" s="21">
        <f t="shared" si="0"/>
        <v>63</v>
      </c>
      <c r="B64" s="16" t="s">
        <v>146</v>
      </c>
      <c r="C64" s="31">
        <v>41767</v>
      </c>
      <c r="D64" s="35" t="s">
        <v>145</v>
      </c>
      <c r="E64" s="1" t="s">
        <v>22</v>
      </c>
      <c r="F64" s="47">
        <f>563.35+141.18</f>
        <v>704.53</v>
      </c>
      <c r="G64" s="16" t="s">
        <v>20</v>
      </c>
    </row>
    <row r="65" spans="1:9" s="3" customFormat="1" ht="30" customHeight="1" x14ac:dyDescent="0.25">
      <c r="A65" s="21">
        <f t="shared" si="0"/>
        <v>64</v>
      </c>
      <c r="B65" s="16" t="s">
        <v>148</v>
      </c>
      <c r="C65" s="31">
        <v>41767</v>
      </c>
      <c r="D65" s="35" t="s">
        <v>147</v>
      </c>
      <c r="E65" s="3" t="s">
        <v>21</v>
      </c>
      <c r="F65" s="47">
        <v>90</v>
      </c>
      <c r="G65" s="16" t="s">
        <v>20</v>
      </c>
      <c r="H65" s="32"/>
    </row>
    <row r="66" spans="1:9" s="3" customFormat="1" x14ac:dyDescent="0.25">
      <c r="A66" s="21">
        <f t="shared" si="0"/>
        <v>65</v>
      </c>
      <c r="B66" s="16" t="s">
        <v>150</v>
      </c>
      <c r="C66" s="31">
        <v>41767</v>
      </c>
      <c r="D66" s="35" t="s">
        <v>149</v>
      </c>
      <c r="E66" s="1" t="s">
        <v>22</v>
      </c>
      <c r="F66" s="47">
        <v>200</v>
      </c>
      <c r="G66" s="16" t="s">
        <v>20</v>
      </c>
      <c r="H66" s="32"/>
    </row>
    <row r="67" spans="1:9" s="3" customFormat="1" ht="30" customHeight="1" x14ac:dyDescent="0.25">
      <c r="A67" s="21">
        <f t="shared" si="0"/>
        <v>66</v>
      </c>
      <c r="B67" s="16" t="s">
        <v>152</v>
      </c>
      <c r="C67" s="31">
        <v>41771</v>
      </c>
      <c r="D67" s="35" t="s">
        <v>151</v>
      </c>
      <c r="E67" s="3" t="s">
        <v>21</v>
      </c>
      <c r="F67" s="47">
        <v>301.7</v>
      </c>
      <c r="G67" s="16" t="s">
        <v>20</v>
      </c>
      <c r="H67" s="32" t="s">
        <v>168</v>
      </c>
    </row>
    <row r="68" spans="1:9" s="3" customFormat="1" ht="30" customHeight="1" x14ac:dyDescent="0.25">
      <c r="A68" s="21">
        <f t="shared" ref="A68:A131" si="1">1+A67</f>
        <v>67</v>
      </c>
      <c r="B68" s="16" t="s">
        <v>154</v>
      </c>
      <c r="C68" s="31">
        <v>41771</v>
      </c>
      <c r="D68" s="35" t="s">
        <v>155</v>
      </c>
      <c r="E68" s="1" t="s">
        <v>22</v>
      </c>
      <c r="F68" s="47">
        <v>135.66</v>
      </c>
      <c r="G68" s="16" t="s">
        <v>20</v>
      </c>
      <c r="H68" s="32"/>
    </row>
    <row r="69" spans="1:9" s="3" customFormat="1" ht="30" customHeight="1" x14ac:dyDescent="0.25">
      <c r="A69" s="21">
        <f t="shared" si="1"/>
        <v>68</v>
      </c>
      <c r="B69" s="16" t="s">
        <v>156</v>
      </c>
      <c r="C69" s="31">
        <v>41771</v>
      </c>
      <c r="D69" s="35" t="s">
        <v>157</v>
      </c>
      <c r="E69" s="1" t="s">
        <v>22</v>
      </c>
      <c r="F69" s="47">
        <v>54</v>
      </c>
      <c r="G69" s="16" t="s">
        <v>20</v>
      </c>
      <c r="H69" s="32"/>
    </row>
    <row r="70" spans="1:9" s="3" customFormat="1" ht="30" customHeight="1" x14ac:dyDescent="0.25">
      <c r="A70" s="21">
        <f t="shared" si="1"/>
        <v>69</v>
      </c>
      <c r="B70" s="16" t="s">
        <v>159</v>
      </c>
      <c r="C70" s="31">
        <v>41773</v>
      </c>
      <c r="D70" s="35" t="s">
        <v>158</v>
      </c>
      <c r="E70" s="3" t="s">
        <v>21</v>
      </c>
      <c r="F70" s="66">
        <v>50</v>
      </c>
      <c r="G70" s="16" t="s">
        <v>126</v>
      </c>
      <c r="H70" s="32" t="s">
        <v>169</v>
      </c>
    </row>
    <row r="71" spans="1:9" s="3" customFormat="1" ht="30" customHeight="1" x14ac:dyDescent="0.25">
      <c r="A71" s="21">
        <f t="shared" si="1"/>
        <v>70</v>
      </c>
      <c r="B71" s="16" t="s">
        <v>161</v>
      </c>
      <c r="C71" s="29">
        <v>41773</v>
      </c>
      <c r="D71" s="35" t="s">
        <v>160</v>
      </c>
      <c r="E71" s="1" t="s">
        <v>41</v>
      </c>
      <c r="F71" s="47">
        <v>414</v>
      </c>
      <c r="G71" s="16" t="s">
        <v>20</v>
      </c>
      <c r="H71" s="32"/>
    </row>
    <row r="72" spans="1:9" s="3" customFormat="1" ht="30" customHeight="1" x14ac:dyDescent="0.25">
      <c r="A72" s="21">
        <f t="shared" si="1"/>
        <v>71</v>
      </c>
      <c r="B72" s="16" t="s">
        <v>162</v>
      </c>
      <c r="C72" s="29">
        <v>41774</v>
      </c>
      <c r="D72" s="35" t="s">
        <v>163</v>
      </c>
      <c r="E72" s="3" t="s">
        <v>21</v>
      </c>
      <c r="F72" s="47">
        <v>220.59</v>
      </c>
      <c r="G72" s="16" t="s">
        <v>20</v>
      </c>
      <c r="H72" s="33"/>
    </row>
    <row r="73" spans="1:9" s="3" customFormat="1" ht="41.25" customHeight="1" x14ac:dyDescent="0.25">
      <c r="A73" s="21">
        <f t="shared" si="1"/>
        <v>72</v>
      </c>
      <c r="B73" s="16" t="s">
        <v>165</v>
      </c>
      <c r="C73" s="29">
        <v>41775</v>
      </c>
      <c r="D73" s="35" t="s">
        <v>164</v>
      </c>
      <c r="E73" s="3" t="s">
        <v>21</v>
      </c>
      <c r="F73" s="47">
        <v>635.21</v>
      </c>
      <c r="G73" s="16" t="s">
        <v>20</v>
      </c>
      <c r="H73" s="34" t="s">
        <v>168</v>
      </c>
    </row>
    <row r="74" spans="1:9" s="3" customFormat="1" ht="44.25" customHeight="1" x14ac:dyDescent="0.25">
      <c r="A74" s="21">
        <f t="shared" si="1"/>
        <v>73</v>
      </c>
      <c r="B74" s="16" t="s">
        <v>167</v>
      </c>
      <c r="C74" s="36">
        <v>41786</v>
      </c>
      <c r="D74" s="35" t="s">
        <v>166</v>
      </c>
      <c r="E74" s="3" t="s">
        <v>21</v>
      </c>
      <c r="F74" s="47">
        <v>221.55</v>
      </c>
      <c r="G74" s="16" t="s">
        <v>20</v>
      </c>
      <c r="H74" s="34" t="s">
        <v>168</v>
      </c>
    </row>
    <row r="75" spans="1:9" s="3" customFormat="1" ht="30" customHeight="1" x14ac:dyDescent="0.25">
      <c r="A75" s="21">
        <f t="shared" si="1"/>
        <v>74</v>
      </c>
      <c r="B75" s="38" t="s">
        <v>175</v>
      </c>
      <c r="C75" s="36">
        <v>41774</v>
      </c>
      <c r="D75" s="61" t="s">
        <v>182</v>
      </c>
      <c r="E75" s="38" t="s">
        <v>21</v>
      </c>
      <c r="F75" s="52">
        <v>179142.48</v>
      </c>
      <c r="G75" s="38" t="s">
        <v>23</v>
      </c>
      <c r="H75" s="3" t="s">
        <v>170</v>
      </c>
      <c r="I75" s="42" t="s">
        <v>174</v>
      </c>
    </row>
    <row r="76" spans="1:9" s="3" customFormat="1" ht="30" customHeight="1" x14ac:dyDescent="0.25">
      <c r="A76" s="21">
        <f t="shared" si="1"/>
        <v>75</v>
      </c>
      <c r="B76" s="38" t="s">
        <v>176</v>
      </c>
      <c r="C76" s="36">
        <v>41774</v>
      </c>
      <c r="D76" s="61" t="s">
        <v>183</v>
      </c>
      <c r="E76" s="38" t="s">
        <v>21</v>
      </c>
      <c r="F76" s="52">
        <v>206327.96</v>
      </c>
      <c r="G76" s="38" t="s">
        <v>23</v>
      </c>
      <c r="H76" s="3" t="s">
        <v>170</v>
      </c>
      <c r="I76" s="42" t="s">
        <v>174</v>
      </c>
    </row>
    <row r="77" spans="1:9" s="3" customFormat="1" ht="30" customHeight="1" x14ac:dyDescent="0.25">
      <c r="A77" s="21">
        <f t="shared" si="1"/>
        <v>76</v>
      </c>
      <c r="B77" s="38" t="s">
        <v>177</v>
      </c>
      <c r="C77" s="36">
        <v>41774</v>
      </c>
      <c r="D77" s="61" t="s">
        <v>184</v>
      </c>
      <c r="E77" s="38" t="s">
        <v>21</v>
      </c>
      <c r="F77" s="52">
        <v>419092</v>
      </c>
      <c r="G77" s="38" t="s">
        <v>23</v>
      </c>
      <c r="H77" s="3" t="s">
        <v>170</v>
      </c>
      <c r="I77" s="42" t="s">
        <v>174</v>
      </c>
    </row>
    <row r="78" spans="1:9" s="3" customFormat="1" ht="30" customHeight="1" x14ac:dyDescent="0.25">
      <c r="A78" s="21">
        <f t="shared" si="1"/>
        <v>77</v>
      </c>
      <c r="B78" s="38" t="s">
        <v>178</v>
      </c>
      <c r="C78" s="36">
        <v>41774</v>
      </c>
      <c r="D78" s="61" t="s">
        <v>185</v>
      </c>
      <c r="E78" s="38" t="s">
        <v>21</v>
      </c>
      <c r="F78" s="52">
        <v>343516</v>
      </c>
      <c r="G78" s="38" t="s">
        <v>23</v>
      </c>
      <c r="H78" s="3" t="s">
        <v>170</v>
      </c>
      <c r="I78" s="42" t="s">
        <v>174</v>
      </c>
    </row>
    <row r="79" spans="1:9" s="3" customFormat="1" ht="30" customHeight="1" x14ac:dyDescent="0.25">
      <c r="A79" s="21">
        <f t="shared" si="1"/>
        <v>78</v>
      </c>
      <c r="B79" s="38" t="s">
        <v>179</v>
      </c>
      <c r="C79" s="36">
        <v>41774</v>
      </c>
      <c r="D79" s="61" t="s">
        <v>186</v>
      </c>
      <c r="E79" s="38" t="s">
        <v>21</v>
      </c>
      <c r="F79" s="52">
        <v>212016</v>
      </c>
      <c r="G79" s="38" t="s">
        <v>23</v>
      </c>
      <c r="H79" s="3" t="s">
        <v>170</v>
      </c>
      <c r="I79" s="42" t="s">
        <v>174</v>
      </c>
    </row>
    <row r="80" spans="1:9" s="3" customFormat="1" ht="30" customHeight="1" x14ac:dyDescent="0.25">
      <c r="A80" s="21">
        <f t="shared" si="1"/>
        <v>79</v>
      </c>
      <c r="B80" s="38" t="s">
        <v>180</v>
      </c>
      <c r="C80" s="36">
        <v>41774</v>
      </c>
      <c r="D80" s="61" t="s">
        <v>187</v>
      </c>
      <c r="E80" s="38" t="s">
        <v>21</v>
      </c>
      <c r="F80" s="52">
        <v>353593.8</v>
      </c>
      <c r="G80" s="38" t="s">
        <v>23</v>
      </c>
      <c r="H80" s="3" t="s">
        <v>170</v>
      </c>
      <c r="I80" s="42" t="s">
        <v>174</v>
      </c>
    </row>
    <row r="81" spans="1:9" s="3" customFormat="1" ht="42" customHeight="1" x14ac:dyDescent="0.25">
      <c r="A81" s="21">
        <f t="shared" si="1"/>
        <v>80</v>
      </c>
      <c r="B81" s="38" t="s">
        <v>181</v>
      </c>
      <c r="C81" s="36">
        <v>41774</v>
      </c>
      <c r="D81" s="61" t="s">
        <v>188</v>
      </c>
      <c r="E81" s="38" t="s">
        <v>21</v>
      </c>
      <c r="F81" s="52">
        <v>667828</v>
      </c>
      <c r="G81" s="38" t="s">
        <v>23</v>
      </c>
      <c r="H81" s="3" t="s">
        <v>170</v>
      </c>
      <c r="I81" s="42" t="s">
        <v>174</v>
      </c>
    </row>
    <row r="82" spans="1:9" s="3" customFormat="1" ht="51" customHeight="1" x14ac:dyDescent="0.25">
      <c r="A82" s="21">
        <f t="shared" si="1"/>
        <v>81</v>
      </c>
      <c r="B82" s="16" t="s">
        <v>190</v>
      </c>
      <c r="C82" s="28">
        <v>41788</v>
      </c>
      <c r="D82" s="53" t="s">
        <v>189</v>
      </c>
      <c r="E82" s="54" t="s">
        <v>21</v>
      </c>
      <c r="F82" s="67">
        <v>4500</v>
      </c>
      <c r="G82" s="16" t="s">
        <v>20</v>
      </c>
    </row>
    <row r="83" spans="1:9" s="3" customFormat="1" ht="51.75" customHeight="1" x14ac:dyDescent="0.25">
      <c r="A83" s="21">
        <f t="shared" si="1"/>
        <v>82</v>
      </c>
      <c r="B83" s="16" t="s">
        <v>192</v>
      </c>
      <c r="C83" s="28">
        <v>41789</v>
      </c>
      <c r="D83" s="35" t="s">
        <v>191</v>
      </c>
      <c r="E83" s="26" t="s">
        <v>22</v>
      </c>
      <c r="F83" s="67">
        <v>295.08</v>
      </c>
      <c r="G83" s="16" t="s">
        <v>20</v>
      </c>
    </row>
    <row r="84" spans="1:9" s="3" customFormat="1" ht="43.5" customHeight="1" x14ac:dyDescent="0.25">
      <c r="A84" s="21">
        <f t="shared" si="1"/>
        <v>83</v>
      </c>
      <c r="B84" s="16" t="s">
        <v>194</v>
      </c>
      <c r="C84" s="31">
        <v>41795</v>
      </c>
      <c r="D84" s="35" t="s">
        <v>193</v>
      </c>
      <c r="E84" s="26" t="s">
        <v>22</v>
      </c>
      <c r="F84" s="68">
        <v>1075.45</v>
      </c>
      <c r="G84" s="16" t="s">
        <v>20</v>
      </c>
    </row>
    <row r="85" spans="1:9" s="3" customFormat="1" ht="46.5" customHeight="1" x14ac:dyDescent="0.25">
      <c r="A85" s="21">
        <f t="shared" si="1"/>
        <v>84</v>
      </c>
      <c r="B85" s="16" t="s">
        <v>196</v>
      </c>
      <c r="C85" s="31">
        <v>41795</v>
      </c>
      <c r="D85" s="35" t="s">
        <v>195</v>
      </c>
      <c r="E85" s="26" t="s">
        <v>22</v>
      </c>
      <c r="F85" s="68">
        <v>1934.91</v>
      </c>
      <c r="G85" s="16" t="s">
        <v>20</v>
      </c>
    </row>
    <row r="86" spans="1:9" s="3" customFormat="1" ht="42" customHeight="1" x14ac:dyDescent="0.25">
      <c r="A86" s="21">
        <f t="shared" si="1"/>
        <v>85</v>
      </c>
      <c r="B86" s="16" t="s">
        <v>198</v>
      </c>
      <c r="C86" s="31">
        <v>41795</v>
      </c>
      <c r="D86" s="35" t="s">
        <v>197</v>
      </c>
      <c r="E86" s="26" t="s">
        <v>22</v>
      </c>
      <c r="F86" s="68">
        <v>93.3</v>
      </c>
      <c r="G86" s="16" t="s">
        <v>20</v>
      </c>
    </row>
    <row r="87" spans="1:9" s="3" customFormat="1" ht="40.5" customHeight="1" x14ac:dyDescent="0.25">
      <c r="A87" s="21">
        <f t="shared" si="1"/>
        <v>86</v>
      </c>
      <c r="B87" s="16" t="s">
        <v>200</v>
      </c>
      <c r="C87" s="31">
        <v>41795</v>
      </c>
      <c r="D87" s="35" t="s">
        <v>199</v>
      </c>
      <c r="E87" s="26" t="s">
        <v>22</v>
      </c>
      <c r="F87" s="68">
        <v>390.59</v>
      </c>
      <c r="G87" s="16" t="s">
        <v>20</v>
      </c>
    </row>
    <row r="88" spans="1:9" s="3" customFormat="1" ht="30" customHeight="1" x14ac:dyDescent="0.25">
      <c r="A88" s="21">
        <f t="shared" si="1"/>
        <v>87</v>
      </c>
      <c r="B88" s="16" t="s">
        <v>202</v>
      </c>
      <c r="C88" s="31">
        <v>41795</v>
      </c>
      <c r="D88" s="35" t="s">
        <v>201</v>
      </c>
      <c r="E88" s="26" t="s">
        <v>22</v>
      </c>
      <c r="F88" s="68">
        <v>195.21</v>
      </c>
      <c r="G88" s="16" t="s">
        <v>20</v>
      </c>
    </row>
    <row r="89" spans="1:9" s="3" customFormat="1" x14ac:dyDescent="0.25">
      <c r="A89" s="21">
        <f t="shared" si="1"/>
        <v>88</v>
      </c>
      <c r="B89" s="16" t="s">
        <v>204</v>
      </c>
      <c r="C89" s="31">
        <v>41795</v>
      </c>
      <c r="D89" s="35" t="s">
        <v>203</v>
      </c>
      <c r="E89" s="26" t="s">
        <v>22</v>
      </c>
      <c r="F89" s="68">
        <v>1017.23</v>
      </c>
      <c r="G89" s="16" t="s">
        <v>20</v>
      </c>
    </row>
    <row r="90" spans="1:9" s="3" customFormat="1" ht="39" customHeight="1" x14ac:dyDescent="0.25">
      <c r="A90" s="21">
        <f t="shared" si="1"/>
        <v>89</v>
      </c>
      <c r="B90" s="16" t="s">
        <v>206</v>
      </c>
      <c r="C90" s="31">
        <v>41796</v>
      </c>
      <c r="D90" s="35" t="s">
        <v>205</v>
      </c>
      <c r="E90" s="26" t="s">
        <v>22</v>
      </c>
      <c r="F90" s="68">
        <v>295.08</v>
      </c>
      <c r="G90" s="16" t="s">
        <v>20</v>
      </c>
    </row>
    <row r="91" spans="1:9" s="3" customFormat="1" ht="30" customHeight="1" x14ac:dyDescent="0.25">
      <c r="A91" s="21">
        <f t="shared" si="1"/>
        <v>90</v>
      </c>
      <c r="B91" s="16" t="s">
        <v>208</v>
      </c>
      <c r="C91" s="31">
        <v>41800</v>
      </c>
      <c r="D91" s="35" t="s">
        <v>207</v>
      </c>
      <c r="E91" s="7" t="s">
        <v>21</v>
      </c>
      <c r="F91" s="68">
        <v>566.77</v>
      </c>
      <c r="G91" s="16" t="s">
        <v>20</v>
      </c>
    </row>
    <row r="92" spans="1:9" s="3" customFormat="1" ht="30" customHeight="1" x14ac:dyDescent="0.25">
      <c r="A92" s="21">
        <f t="shared" si="1"/>
        <v>91</v>
      </c>
      <c r="B92" s="16" t="s">
        <v>210</v>
      </c>
      <c r="C92" s="31">
        <v>41801</v>
      </c>
      <c r="D92" s="35" t="s">
        <v>209</v>
      </c>
      <c r="E92" s="7" t="s">
        <v>21</v>
      </c>
      <c r="F92" s="68">
        <v>108.85</v>
      </c>
      <c r="G92" s="16" t="s">
        <v>20</v>
      </c>
    </row>
    <row r="93" spans="1:9" s="3" customFormat="1" ht="30" customHeight="1" x14ac:dyDescent="0.25">
      <c r="A93" s="21">
        <f t="shared" si="1"/>
        <v>92</v>
      </c>
      <c r="B93" s="16" t="s">
        <v>211</v>
      </c>
      <c r="C93" s="31">
        <v>41803</v>
      </c>
      <c r="D93" s="35" t="s">
        <v>212</v>
      </c>
      <c r="E93" s="7" t="s">
        <v>21</v>
      </c>
      <c r="F93" s="47">
        <v>135</v>
      </c>
      <c r="G93" s="16" t="s">
        <v>20</v>
      </c>
    </row>
    <row r="94" spans="1:9" s="3" customFormat="1" ht="30" customHeight="1" x14ac:dyDescent="0.25">
      <c r="A94" s="21">
        <f t="shared" si="1"/>
        <v>93</v>
      </c>
      <c r="B94" s="16" t="s">
        <v>214</v>
      </c>
      <c r="C94" s="56">
        <v>41808</v>
      </c>
      <c r="D94" s="35" t="s">
        <v>215</v>
      </c>
      <c r="E94" s="7" t="s">
        <v>21</v>
      </c>
      <c r="F94" s="47">
        <v>10000</v>
      </c>
      <c r="G94" s="16" t="s">
        <v>20</v>
      </c>
    </row>
    <row r="95" spans="1:9" s="3" customFormat="1" x14ac:dyDescent="0.25">
      <c r="A95" s="21">
        <f t="shared" si="1"/>
        <v>94</v>
      </c>
      <c r="B95" s="16" t="s">
        <v>216</v>
      </c>
      <c r="C95" s="31">
        <v>41810</v>
      </c>
      <c r="D95" s="35" t="s">
        <v>217</v>
      </c>
      <c r="E95" s="7" t="s">
        <v>21</v>
      </c>
      <c r="F95" s="47">
        <v>49.18</v>
      </c>
      <c r="G95" s="16" t="s">
        <v>20</v>
      </c>
    </row>
    <row r="96" spans="1:9" s="3" customFormat="1" ht="60" x14ac:dyDescent="0.25">
      <c r="A96" s="21">
        <f t="shared" si="1"/>
        <v>95</v>
      </c>
      <c r="B96" s="16" t="s">
        <v>218</v>
      </c>
      <c r="C96" s="31">
        <v>41823</v>
      </c>
      <c r="D96" s="35" t="s">
        <v>219</v>
      </c>
      <c r="E96" s="7" t="s">
        <v>22</v>
      </c>
      <c r="F96" s="68">
        <v>1015.2</v>
      </c>
      <c r="G96" s="16" t="s">
        <v>20</v>
      </c>
    </row>
    <row r="97" spans="1:7" s="3" customFormat="1" ht="30" customHeight="1" x14ac:dyDescent="0.25">
      <c r="A97" s="21">
        <f t="shared" si="1"/>
        <v>96</v>
      </c>
      <c r="B97" s="16" t="s">
        <v>221</v>
      </c>
      <c r="C97" s="31">
        <v>41823</v>
      </c>
      <c r="D97" s="35" t="s">
        <v>220</v>
      </c>
      <c r="E97" s="7" t="s">
        <v>21</v>
      </c>
      <c r="F97" s="68">
        <v>5578.87</v>
      </c>
      <c r="G97" s="16" t="s">
        <v>126</v>
      </c>
    </row>
    <row r="98" spans="1:7" s="3" customFormat="1" ht="45" customHeight="1" x14ac:dyDescent="0.25">
      <c r="A98" s="21">
        <f t="shared" si="1"/>
        <v>97</v>
      </c>
      <c r="B98" s="16" t="s">
        <v>222</v>
      </c>
      <c r="C98" s="31">
        <v>41830</v>
      </c>
      <c r="D98" s="35" t="s">
        <v>223</v>
      </c>
      <c r="E98" s="7" t="s">
        <v>21</v>
      </c>
      <c r="F98" s="68">
        <v>296.35000000000002</v>
      </c>
      <c r="G98" s="16" t="s">
        <v>20</v>
      </c>
    </row>
    <row r="99" spans="1:7" s="3" customFormat="1" x14ac:dyDescent="0.25">
      <c r="A99" s="21">
        <f t="shared" si="1"/>
        <v>98</v>
      </c>
      <c r="B99" s="16" t="s">
        <v>224</v>
      </c>
      <c r="C99" s="31">
        <v>41834</v>
      </c>
      <c r="D99" s="35" t="s">
        <v>225</v>
      </c>
      <c r="E99" s="7" t="s">
        <v>22</v>
      </c>
      <c r="F99" s="68">
        <v>1160.99</v>
      </c>
      <c r="G99" s="16" t="s">
        <v>20</v>
      </c>
    </row>
    <row r="100" spans="1:7" s="3" customFormat="1" x14ac:dyDescent="0.25">
      <c r="A100" s="21">
        <f t="shared" si="1"/>
        <v>99</v>
      </c>
      <c r="B100" s="16" t="s">
        <v>226</v>
      </c>
      <c r="C100" s="31">
        <v>41834</v>
      </c>
      <c r="D100" s="3" t="s">
        <v>227</v>
      </c>
      <c r="E100" s="7" t="s">
        <v>22</v>
      </c>
      <c r="F100" s="47">
        <v>119.08</v>
      </c>
      <c r="G100" s="16" t="s">
        <v>20</v>
      </c>
    </row>
    <row r="101" spans="1:7" s="3" customFormat="1" x14ac:dyDescent="0.25">
      <c r="A101" s="21">
        <f t="shared" si="1"/>
        <v>100</v>
      </c>
      <c r="B101" s="16" t="s">
        <v>228</v>
      </c>
      <c r="C101" s="31">
        <v>41834</v>
      </c>
      <c r="D101" s="35" t="s">
        <v>229</v>
      </c>
      <c r="E101" s="7" t="s">
        <v>22</v>
      </c>
      <c r="F101" s="47">
        <v>155.72999999999999</v>
      </c>
      <c r="G101" s="16" t="s">
        <v>20</v>
      </c>
    </row>
    <row r="102" spans="1:7" s="3" customFormat="1" x14ac:dyDescent="0.25">
      <c r="A102" s="21">
        <f t="shared" si="1"/>
        <v>101</v>
      </c>
      <c r="B102" s="16" t="s">
        <v>230</v>
      </c>
      <c r="C102" s="31">
        <v>41834</v>
      </c>
      <c r="D102" s="35" t="s">
        <v>231</v>
      </c>
      <c r="E102" s="7" t="s">
        <v>22</v>
      </c>
      <c r="F102" s="47">
        <v>371</v>
      </c>
      <c r="G102" s="16" t="s">
        <v>20</v>
      </c>
    </row>
    <row r="103" spans="1:7" s="3" customFormat="1" ht="30" customHeight="1" x14ac:dyDescent="0.25">
      <c r="A103" s="21">
        <f t="shared" si="1"/>
        <v>102</v>
      </c>
      <c r="B103" s="16" t="s">
        <v>232</v>
      </c>
      <c r="C103" s="31">
        <v>41834</v>
      </c>
      <c r="D103" s="35" t="s">
        <v>233</v>
      </c>
      <c r="E103" s="7" t="s">
        <v>22</v>
      </c>
      <c r="F103" s="47">
        <v>266.68</v>
      </c>
      <c r="G103" s="16" t="s">
        <v>20</v>
      </c>
    </row>
    <row r="104" spans="1:7" s="3" customFormat="1" x14ac:dyDescent="0.25">
      <c r="A104" s="21">
        <f t="shared" si="1"/>
        <v>103</v>
      </c>
      <c r="B104" s="16" t="s">
        <v>234</v>
      </c>
      <c r="C104" s="31">
        <v>41834</v>
      </c>
      <c r="D104" s="35" t="s">
        <v>235</v>
      </c>
      <c r="E104" s="7" t="s">
        <v>22</v>
      </c>
      <c r="F104" s="47">
        <v>305.24</v>
      </c>
      <c r="G104" s="16" t="s">
        <v>20</v>
      </c>
    </row>
    <row r="105" spans="1:7" s="3" customFormat="1" x14ac:dyDescent="0.25">
      <c r="A105" s="21">
        <f t="shared" si="1"/>
        <v>104</v>
      </c>
      <c r="B105" s="16" t="s">
        <v>236</v>
      </c>
      <c r="C105" s="31">
        <v>41834</v>
      </c>
      <c r="D105" s="35" t="s">
        <v>237</v>
      </c>
      <c r="E105" s="7" t="s">
        <v>22</v>
      </c>
      <c r="F105" s="49">
        <v>890</v>
      </c>
      <c r="G105" s="16" t="s">
        <v>20</v>
      </c>
    </row>
    <row r="106" spans="1:7" s="3" customFormat="1" x14ac:dyDescent="0.25">
      <c r="A106" s="21">
        <f t="shared" si="1"/>
        <v>105</v>
      </c>
      <c r="B106" s="16" t="s">
        <v>238</v>
      </c>
      <c r="C106" s="31">
        <v>41834</v>
      </c>
      <c r="D106" s="35" t="s">
        <v>239</v>
      </c>
      <c r="E106" s="7" t="s">
        <v>22</v>
      </c>
      <c r="F106" s="49">
        <v>46.3</v>
      </c>
      <c r="G106" s="16" t="s">
        <v>20</v>
      </c>
    </row>
    <row r="107" spans="1:7" s="3" customFormat="1" ht="30" customHeight="1" x14ac:dyDescent="0.25">
      <c r="A107" s="21">
        <f t="shared" si="1"/>
        <v>106</v>
      </c>
      <c r="B107" s="23" t="s">
        <v>240</v>
      </c>
      <c r="C107" s="36">
        <v>41836</v>
      </c>
      <c r="D107" s="35" t="s">
        <v>241</v>
      </c>
      <c r="E107" s="55" t="s">
        <v>21</v>
      </c>
      <c r="F107" s="47">
        <v>643</v>
      </c>
      <c r="G107" s="16" t="s">
        <v>20</v>
      </c>
    </row>
    <row r="108" spans="1:7" s="3" customFormat="1" ht="30" x14ac:dyDescent="0.25">
      <c r="A108" s="21">
        <f t="shared" si="1"/>
        <v>107</v>
      </c>
      <c r="B108" s="16" t="s">
        <v>242</v>
      </c>
      <c r="C108" s="28">
        <v>41838</v>
      </c>
      <c r="D108" s="35" t="s">
        <v>243</v>
      </c>
      <c r="E108" s="55" t="s">
        <v>21</v>
      </c>
      <c r="F108" s="47">
        <v>114.02</v>
      </c>
      <c r="G108" s="16" t="s">
        <v>20</v>
      </c>
    </row>
    <row r="109" spans="1:7" s="3" customFormat="1" x14ac:dyDescent="0.25">
      <c r="A109" s="21">
        <f t="shared" si="1"/>
        <v>108</v>
      </c>
      <c r="B109" s="16" t="s">
        <v>244</v>
      </c>
      <c r="C109" s="28">
        <v>41842</v>
      </c>
      <c r="D109" s="35" t="s">
        <v>245</v>
      </c>
      <c r="E109" s="55" t="s">
        <v>21</v>
      </c>
      <c r="F109" s="68">
        <v>4500</v>
      </c>
      <c r="G109" s="16" t="s">
        <v>20</v>
      </c>
    </row>
    <row r="110" spans="1:7" s="3" customFormat="1" ht="45" customHeight="1" x14ac:dyDescent="0.25">
      <c r="A110" s="21">
        <f t="shared" si="1"/>
        <v>109</v>
      </c>
      <c r="B110" s="16" t="s">
        <v>249</v>
      </c>
      <c r="C110" s="36">
        <v>41843</v>
      </c>
      <c r="D110" s="35" t="s">
        <v>246</v>
      </c>
      <c r="E110" s="26" t="s">
        <v>22</v>
      </c>
      <c r="F110" s="50">
        <v>612.29999999999995</v>
      </c>
      <c r="G110" s="16" t="s">
        <v>20</v>
      </c>
    </row>
    <row r="111" spans="1:7" ht="45" customHeight="1" x14ac:dyDescent="0.2">
      <c r="A111" s="21">
        <f t="shared" si="1"/>
        <v>110</v>
      </c>
      <c r="B111" s="16" t="s">
        <v>248</v>
      </c>
      <c r="C111" s="36">
        <v>41843</v>
      </c>
      <c r="D111" s="57" t="s">
        <v>250</v>
      </c>
      <c r="E111" s="26" t="s">
        <v>22</v>
      </c>
      <c r="F111" s="50">
        <v>1172</v>
      </c>
      <c r="G111" s="16" t="s">
        <v>20</v>
      </c>
    </row>
    <row r="112" spans="1:7" ht="45" customHeight="1" x14ac:dyDescent="0.2">
      <c r="A112" s="21">
        <f t="shared" si="1"/>
        <v>111</v>
      </c>
      <c r="B112" s="16" t="s">
        <v>247</v>
      </c>
      <c r="C112" s="36">
        <v>41843</v>
      </c>
      <c r="D112" s="58" t="s">
        <v>251</v>
      </c>
      <c r="E112" s="26" t="s">
        <v>22</v>
      </c>
      <c r="F112" s="50">
        <v>266</v>
      </c>
      <c r="G112" s="16" t="s">
        <v>20</v>
      </c>
    </row>
    <row r="113" spans="1:9" ht="45" customHeight="1" x14ac:dyDescent="0.2">
      <c r="A113" s="21">
        <f t="shared" si="1"/>
        <v>112</v>
      </c>
      <c r="B113" s="16" t="s">
        <v>252</v>
      </c>
      <c r="C113" s="36">
        <v>41849</v>
      </c>
      <c r="D113" s="58" t="s">
        <v>253</v>
      </c>
      <c r="E113" s="26" t="s">
        <v>21</v>
      </c>
      <c r="F113" s="50">
        <v>245.9</v>
      </c>
      <c r="G113" s="16" t="s">
        <v>20</v>
      </c>
    </row>
    <row r="114" spans="1:9" ht="45" customHeight="1" x14ac:dyDescent="0.2">
      <c r="A114" s="21">
        <f t="shared" si="1"/>
        <v>113</v>
      </c>
      <c r="B114" s="16" t="s">
        <v>254</v>
      </c>
      <c r="C114" s="36">
        <v>41852</v>
      </c>
      <c r="D114" s="35" t="s">
        <v>255</v>
      </c>
      <c r="E114" s="26" t="s">
        <v>21</v>
      </c>
      <c r="F114" s="50">
        <v>58.75</v>
      </c>
      <c r="G114" s="16" t="s">
        <v>126</v>
      </c>
    </row>
    <row r="115" spans="1:9" ht="45" customHeight="1" x14ac:dyDescent="0.2">
      <c r="A115" s="21">
        <f t="shared" si="1"/>
        <v>114</v>
      </c>
      <c r="B115" s="16" t="s">
        <v>256</v>
      </c>
      <c r="C115" s="36">
        <v>41859</v>
      </c>
      <c r="D115" s="35" t="s">
        <v>257</v>
      </c>
      <c r="E115" s="26" t="s">
        <v>21</v>
      </c>
      <c r="F115" s="50">
        <v>1220</v>
      </c>
      <c r="G115" s="16" t="s">
        <v>126</v>
      </c>
    </row>
    <row r="116" spans="1:9" ht="45" customHeight="1" x14ac:dyDescent="0.2">
      <c r="A116" s="21">
        <f t="shared" si="1"/>
        <v>115</v>
      </c>
      <c r="B116" s="16" t="s">
        <v>261</v>
      </c>
      <c r="C116" s="36">
        <v>41870</v>
      </c>
      <c r="D116" s="35" t="s">
        <v>258</v>
      </c>
      <c r="E116" s="26" t="s">
        <v>21</v>
      </c>
      <c r="F116" s="50">
        <v>10000</v>
      </c>
      <c r="G116" s="16" t="s">
        <v>20</v>
      </c>
    </row>
    <row r="117" spans="1:9" ht="45" customHeight="1" x14ac:dyDescent="0.2">
      <c r="A117" s="21">
        <f t="shared" si="1"/>
        <v>116</v>
      </c>
      <c r="B117" s="16" t="s">
        <v>259</v>
      </c>
      <c r="C117" s="36">
        <v>41870</v>
      </c>
      <c r="D117" s="35" t="s">
        <v>260</v>
      </c>
      <c r="E117" s="26" t="s">
        <v>21</v>
      </c>
      <c r="F117" s="50">
        <v>10000</v>
      </c>
      <c r="G117" s="16" t="s">
        <v>20</v>
      </c>
    </row>
    <row r="118" spans="1:9" ht="45" customHeight="1" x14ac:dyDescent="0.2">
      <c r="A118" s="21">
        <f t="shared" si="1"/>
        <v>117</v>
      </c>
      <c r="B118" s="16" t="s">
        <v>262</v>
      </c>
      <c r="C118" s="36">
        <v>41876</v>
      </c>
      <c r="D118" s="35" t="s">
        <v>263</v>
      </c>
      <c r="E118" s="26" t="s">
        <v>21</v>
      </c>
      <c r="F118" s="50">
        <v>632.02</v>
      </c>
      <c r="G118" s="16" t="s">
        <v>20</v>
      </c>
    </row>
    <row r="119" spans="1:9" s="3" customFormat="1" x14ac:dyDescent="0.25">
      <c r="A119" s="21">
        <f t="shared" si="1"/>
        <v>118</v>
      </c>
      <c r="B119" s="16" t="s">
        <v>264</v>
      </c>
      <c r="C119" s="31">
        <v>41893</v>
      </c>
      <c r="D119" s="35" t="s">
        <v>274</v>
      </c>
      <c r="E119" s="26" t="s">
        <v>21</v>
      </c>
      <c r="F119" s="68">
        <v>3196.58</v>
      </c>
      <c r="G119" s="16" t="s">
        <v>20</v>
      </c>
      <c r="I119" s="59"/>
    </row>
    <row r="120" spans="1:9" ht="45" customHeight="1" x14ac:dyDescent="0.2">
      <c r="A120" s="21">
        <f t="shared" si="1"/>
        <v>119</v>
      </c>
      <c r="B120" s="16" t="s">
        <v>265</v>
      </c>
      <c r="C120" s="31">
        <v>41893</v>
      </c>
      <c r="D120" s="35" t="s">
        <v>275</v>
      </c>
      <c r="E120" s="7" t="s">
        <v>22</v>
      </c>
      <c r="F120" s="50">
        <v>135</v>
      </c>
      <c r="G120" s="16" t="s">
        <v>20</v>
      </c>
      <c r="H120" s="3"/>
      <c r="I120" s="59"/>
    </row>
    <row r="121" spans="1:9" ht="45" customHeight="1" x14ac:dyDescent="0.2">
      <c r="A121" s="21">
        <f t="shared" si="1"/>
        <v>120</v>
      </c>
      <c r="B121" s="16" t="s">
        <v>270</v>
      </c>
      <c r="C121" s="31">
        <v>41893</v>
      </c>
      <c r="D121" s="35" t="s">
        <v>276</v>
      </c>
      <c r="E121" s="7" t="s">
        <v>22</v>
      </c>
      <c r="F121" s="50">
        <v>1177.6199999999999</v>
      </c>
      <c r="G121" s="16" t="s">
        <v>20</v>
      </c>
      <c r="H121" s="3"/>
      <c r="I121" s="59"/>
    </row>
    <row r="122" spans="1:9" ht="45" customHeight="1" x14ac:dyDescent="0.2">
      <c r="A122" s="21">
        <f t="shared" si="1"/>
        <v>121</v>
      </c>
      <c r="B122" s="16" t="s">
        <v>266</v>
      </c>
      <c r="C122" s="31">
        <v>41893</v>
      </c>
      <c r="D122" s="35" t="s">
        <v>277</v>
      </c>
      <c r="E122" s="7" t="s">
        <v>22</v>
      </c>
      <c r="F122" s="50">
        <v>351.89</v>
      </c>
      <c r="G122" s="16" t="s">
        <v>20</v>
      </c>
      <c r="H122" s="3"/>
      <c r="I122" s="59"/>
    </row>
    <row r="123" spans="1:9" ht="45" customHeight="1" x14ac:dyDescent="0.2">
      <c r="A123" s="21">
        <f t="shared" si="1"/>
        <v>122</v>
      </c>
      <c r="B123" s="16" t="s">
        <v>267</v>
      </c>
      <c r="C123" s="31">
        <v>41893</v>
      </c>
      <c r="D123" s="35" t="s">
        <v>278</v>
      </c>
      <c r="E123" s="7" t="s">
        <v>22</v>
      </c>
      <c r="F123" s="50">
        <v>448.37</v>
      </c>
      <c r="G123" s="16" t="s">
        <v>20</v>
      </c>
      <c r="H123" s="3"/>
      <c r="I123" s="59"/>
    </row>
    <row r="124" spans="1:9" ht="45" customHeight="1" x14ac:dyDescent="0.2">
      <c r="A124" s="21">
        <f t="shared" si="1"/>
        <v>123</v>
      </c>
      <c r="B124" s="16" t="s">
        <v>268</v>
      </c>
      <c r="C124" s="31">
        <v>41893</v>
      </c>
      <c r="D124" s="35" t="s">
        <v>279</v>
      </c>
      <c r="E124" s="7" t="s">
        <v>22</v>
      </c>
      <c r="F124" s="50">
        <v>483.6</v>
      </c>
      <c r="G124" s="16" t="s">
        <v>20</v>
      </c>
      <c r="H124" s="3"/>
      <c r="I124" s="59"/>
    </row>
    <row r="125" spans="1:9" ht="45" customHeight="1" x14ac:dyDescent="0.2">
      <c r="A125" s="21">
        <f t="shared" si="1"/>
        <v>124</v>
      </c>
      <c r="B125" s="16" t="s">
        <v>271</v>
      </c>
      <c r="C125" s="31">
        <v>41893</v>
      </c>
      <c r="D125" s="35" t="s">
        <v>280</v>
      </c>
      <c r="E125" s="7" t="s">
        <v>22</v>
      </c>
      <c r="F125" s="50">
        <v>86.42</v>
      </c>
      <c r="G125" s="16" t="s">
        <v>20</v>
      </c>
      <c r="H125" s="3"/>
      <c r="I125" s="59"/>
    </row>
    <row r="126" spans="1:9" ht="45" customHeight="1" x14ac:dyDescent="0.2">
      <c r="A126" s="21">
        <f t="shared" si="1"/>
        <v>125</v>
      </c>
      <c r="B126" s="16" t="s">
        <v>272</v>
      </c>
      <c r="C126" s="31">
        <v>41893</v>
      </c>
      <c r="D126" s="35" t="s">
        <v>281</v>
      </c>
      <c r="E126" s="7" t="s">
        <v>22</v>
      </c>
      <c r="F126" s="50">
        <v>140.88999999999999</v>
      </c>
      <c r="G126" s="16" t="s">
        <v>20</v>
      </c>
      <c r="H126" s="3"/>
      <c r="I126" s="59"/>
    </row>
    <row r="127" spans="1:9" ht="45" customHeight="1" x14ac:dyDescent="0.2">
      <c r="A127" s="21">
        <f t="shared" si="1"/>
        <v>126</v>
      </c>
      <c r="B127" s="16" t="s">
        <v>273</v>
      </c>
      <c r="C127" s="31">
        <v>41893</v>
      </c>
      <c r="D127" s="35" t="s">
        <v>282</v>
      </c>
      <c r="E127" s="7" t="s">
        <v>41</v>
      </c>
      <c r="F127" s="50">
        <v>480</v>
      </c>
      <c r="G127" s="16" t="s">
        <v>20</v>
      </c>
      <c r="I127" s="51"/>
    </row>
    <row r="128" spans="1:9" ht="45" customHeight="1" x14ac:dyDescent="0.2">
      <c r="A128" s="21">
        <f t="shared" si="1"/>
        <v>127</v>
      </c>
      <c r="B128" s="16" t="s">
        <v>269</v>
      </c>
      <c r="C128" s="31">
        <v>41893</v>
      </c>
      <c r="D128" s="35" t="s">
        <v>283</v>
      </c>
      <c r="E128" s="7" t="s">
        <v>22</v>
      </c>
      <c r="F128" s="50">
        <v>710</v>
      </c>
      <c r="G128" s="16" t="s">
        <v>20</v>
      </c>
      <c r="I128" s="51"/>
    </row>
    <row r="129" spans="1:8" ht="45" customHeight="1" x14ac:dyDescent="0.2">
      <c r="A129" s="21">
        <f t="shared" si="1"/>
        <v>128</v>
      </c>
      <c r="B129" s="16" t="s">
        <v>284</v>
      </c>
      <c r="C129" s="31">
        <v>41898</v>
      </c>
      <c r="D129" s="35" t="s">
        <v>285</v>
      </c>
      <c r="E129" s="7" t="s">
        <v>21</v>
      </c>
      <c r="F129" s="50">
        <f>49.18*10</f>
        <v>491.8</v>
      </c>
      <c r="G129" s="16" t="s">
        <v>20</v>
      </c>
    </row>
    <row r="130" spans="1:8" ht="45" customHeight="1" x14ac:dyDescent="0.2">
      <c r="A130" s="21">
        <f t="shared" si="1"/>
        <v>129</v>
      </c>
      <c r="B130" s="16" t="s">
        <v>286</v>
      </c>
      <c r="C130" s="31">
        <v>41898</v>
      </c>
      <c r="D130" s="35" t="s">
        <v>287</v>
      </c>
      <c r="E130" s="7" t="s">
        <v>21</v>
      </c>
      <c r="F130" s="50">
        <f>46.46*5</f>
        <v>232.3</v>
      </c>
      <c r="G130" s="16" t="s">
        <v>20</v>
      </c>
      <c r="H130" s="51"/>
    </row>
    <row r="131" spans="1:8" ht="45" customHeight="1" x14ac:dyDescent="0.2">
      <c r="A131" s="21">
        <f t="shared" si="1"/>
        <v>130</v>
      </c>
      <c r="B131" s="16" t="s">
        <v>289</v>
      </c>
      <c r="C131" s="31">
        <v>41900</v>
      </c>
      <c r="D131" s="35" t="s">
        <v>288</v>
      </c>
      <c r="E131" s="7" t="s">
        <v>21</v>
      </c>
      <c r="F131" s="50">
        <v>541.1</v>
      </c>
      <c r="G131" s="16" t="s">
        <v>20</v>
      </c>
    </row>
    <row r="132" spans="1:8" ht="45" customHeight="1" x14ac:dyDescent="0.2">
      <c r="A132" s="21">
        <f t="shared" ref="A132:A194" si="2">1+A131</f>
        <v>131</v>
      </c>
      <c r="B132" s="16" t="s">
        <v>290</v>
      </c>
      <c r="C132" s="31">
        <v>41900</v>
      </c>
      <c r="D132" s="35" t="s">
        <v>291</v>
      </c>
      <c r="E132" s="7" t="s">
        <v>21</v>
      </c>
      <c r="F132" s="50">
        <v>562.91999999999996</v>
      </c>
      <c r="G132" s="16" t="s">
        <v>20</v>
      </c>
    </row>
    <row r="133" spans="1:8" ht="45" customHeight="1" x14ac:dyDescent="0.2">
      <c r="A133" s="21">
        <f t="shared" si="2"/>
        <v>132</v>
      </c>
      <c r="B133" s="16" t="s">
        <v>292</v>
      </c>
      <c r="C133" s="31">
        <v>41905</v>
      </c>
      <c r="D133" s="35" t="s">
        <v>293</v>
      </c>
      <c r="E133" s="7" t="s">
        <v>21</v>
      </c>
      <c r="F133" s="50">
        <v>4500</v>
      </c>
      <c r="G133" s="16" t="s">
        <v>20</v>
      </c>
    </row>
    <row r="134" spans="1:8" ht="45" customHeight="1" x14ac:dyDescent="0.2">
      <c r="A134" s="21">
        <f t="shared" si="2"/>
        <v>133</v>
      </c>
      <c r="B134" s="16" t="s">
        <v>294</v>
      </c>
      <c r="C134" s="31">
        <v>41905</v>
      </c>
      <c r="D134" s="35" t="s">
        <v>295</v>
      </c>
      <c r="E134" s="7" t="s">
        <v>21</v>
      </c>
      <c r="F134" s="50">
        <v>10000</v>
      </c>
      <c r="G134" s="16" t="s">
        <v>20</v>
      </c>
    </row>
    <row r="135" spans="1:8" ht="45" customHeight="1" x14ac:dyDescent="0.2">
      <c r="A135" s="21">
        <f t="shared" si="2"/>
        <v>134</v>
      </c>
      <c r="B135" s="16" t="s">
        <v>297</v>
      </c>
      <c r="C135" s="31">
        <v>41906</v>
      </c>
      <c r="D135" s="35" t="s">
        <v>296</v>
      </c>
      <c r="E135" s="7" t="s">
        <v>21</v>
      </c>
      <c r="F135" s="50">
        <v>308.67</v>
      </c>
      <c r="G135" s="16" t="s">
        <v>20</v>
      </c>
    </row>
    <row r="136" spans="1:8" ht="45" customHeight="1" x14ac:dyDescent="0.2">
      <c r="A136" s="21">
        <f t="shared" si="2"/>
        <v>135</v>
      </c>
      <c r="B136" s="16" t="s">
        <v>298</v>
      </c>
      <c r="C136" s="31">
        <v>41913</v>
      </c>
      <c r="D136" s="35" t="s">
        <v>299</v>
      </c>
      <c r="E136" s="7" t="s">
        <v>21</v>
      </c>
      <c r="F136" s="50">
        <v>192.15</v>
      </c>
      <c r="G136" s="16" t="s">
        <v>20</v>
      </c>
    </row>
    <row r="137" spans="1:8" ht="45" customHeight="1" x14ac:dyDescent="0.2">
      <c r="A137" s="21">
        <f t="shared" si="2"/>
        <v>136</v>
      </c>
      <c r="B137" s="16" t="s">
        <v>300</v>
      </c>
      <c r="C137" s="31">
        <v>41914</v>
      </c>
      <c r="D137" s="35" t="s">
        <v>301</v>
      </c>
      <c r="E137" s="7" t="s">
        <v>21</v>
      </c>
      <c r="F137" s="50">
        <v>10000</v>
      </c>
      <c r="G137" s="16" t="s">
        <v>20</v>
      </c>
    </row>
    <row r="138" spans="1:8" ht="45" customHeight="1" x14ac:dyDescent="0.2">
      <c r="A138" s="21">
        <f t="shared" si="2"/>
        <v>137</v>
      </c>
      <c r="B138" s="16" t="s">
        <v>302</v>
      </c>
      <c r="C138" s="31">
        <v>41918</v>
      </c>
      <c r="D138" s="35" t="s">
        <v>307</v>
      </c>
      <c r="E138" s="7" t="s">
        <v>21</v>
      </c>
      <c r="F138" s="50">
        <v>91.46</v>
      </c>
      <c r="G138" s="16" t="s">
        <v>20</v>
      </c>
    </row>
    <row r="139" spans="1:8" ht="45" customHeight="1" x14ac:dyDescent="0.2">
      <c r="A139" s="21">
        <f t="shared" si="2"/>
        <v>138</v>
      </c>
      <c r="B139" s="16" t="s">
        <v>305</v>
      </c>
      <c r="C139" s="31">
        <v>41919</v>
      </c>
      <c r="D139" s="35" t="s">
        <v>303</v>
      </c>
      <c r="E139" s="7" t="s">
        <v>21</v>
      </c>
      <c r="F139" s="68">
        <v>29561.22</v>
      </c>
      <c r="G139" s="16" t="s">
        <v>126</v>
      </c>
    </row>
    <row r="140" spans="1:8" ht="45" customHeight="1" x14ac:dyDescent="0.2">
      <c r="A140" s="21">
        <f t="shared" si="2"/>
        <v>139</v>
      </c>
      <c r="B140" s="16" t="s">
        <v>306</v>
      </c>
      <c r="C140" s="31">
        <v>41919</v>
      </c>
      <c r="D140" s="35" t="s">
        <v>304</v>
      </c>
      <c r="E140" s="7" t="s">
        <v>21</v>
      </c>
      <c r="F140" s="68">
        <v>3088.59</v>
      </c>
      <c r="G140" s="16" t="s">
        <v>126</v>
      </c>
    </row>
    <row r="141" spans="1:8" ht="45" customHeight="1" x14ac:dyDescent="0.2">
      <c r="A141" s="21">
        <f t="shared" si="2"/>
        <v>140</v>
      </c>
      <c r="B141" s="16" t="s">
        <v>308</v>
      </c>
      <c r="C141" s="31">
        <v>41919</v>
      </c>
      <c r="D141" s="35" t="s">
        <v>310</v>
      </c>
      <c r="E141" s="7" t="s">
        <v>21</v>
      </c>
      <c r="F141" s="68">
        <f>49.18*10</f>
        <v>491.8</v>
      </c>
      <c r="G141" s="16" t="s">
        <v>20</v>
      </c>
    </row>
    <row r="142" spans="1:8" ht="45" customHeight="1" x14ac:dyDescent="0.2">
      <c r="A142" s="21">
        <f t="shared" si="2"/>
        <v>141</v>
      </c>
      <c r="B142" s="16" t="s">
        <v>311</v>
      </c>
      <c r="C142" s="31">
        <v>41921</v>
      </c>
      <c r="D142" s="35" t="s">
        <v>312</v>
      </c>
      <c r="E142" s="7" t="s">
        <v>21</v>
      </c>
      <c r="F142" s="68">
        <v>533.09</v>
      </c>
      <c r="G142" s="16" t="s">
        <v>20</v>
      </c>
    </row>
    <row r="143" spans="1:8" ht="45" customHeight="1" x14ac:dyDescent="0.2">
      <c r="A143" s="21">
        <f t="shared" si="2"/>
        <v>142</v>
      </c>
      <c r="B143" s="16" t="s">
        <v>313</v>
      </c>
      <c r="C143" s="31">
        <v>41933</v>
      </c>
      <c r="D143" s="35" t="s">
        <v>314</v>
      </c>
      <c r="E143" s="7" t="s">
        <v>21</v>
      </c>
      <c r="F143" s="68">
        <v>675</v>
      </c>
      <c r="G143" s="16" t="s">
        <v>126</v>
      </c>
      <c r="H143" s="4" t="s">
        <v>169</v>
      </c>
    </row>
    <row r="144" spans="1:8" ht="60" x14ac:dyDescent="0.2">
      <c r="A144" s="21">
        <f t="shared" si="2"/>
        <v>143</v>
      </c>
      <c r="B144" s="16" t="s">
        <v>315</v>
      </c>
      <c r="C144" s="31">
        <v>41934</v>
      </c>
      <c r="D144" s="35" t="s">
        <v>327</v>
      </c>
      <c r="E144" s="7" t="s">
        <v>22</v>
      </c>
      <c r="F144" s="68">
        <v>751.81</v>
      </c>
      <c r="G144" s="16" t="s">
        <v>20</v>
      </c>
    </row>
    <row r="145" spans="1:7" ht="60" x14ac:dyDescent="0.2">
      <c r="A145" s="21">
        <f t="shared" si="2"/>
        <v>144</v>
      </c>
      <c r="B145" s="16" t="s">
        <v>316</v>
      </c>
      <c r="C145" s="31">
        <v>41934</v>
      </c>
      <c r="D145" s="35" t="s">
        <v>328</v>
      </c>
      <c r="E145" s="7" t="s">
        <v>22</v>
      </c>
      <c r="F145" s="68">
        <v>468</v>
      </c>
      <c r="G145" s="16" t="s">
        <v>20</v>
      </c>
    </row>
    <row r="146" spans="1:7" ht="60" x14ac:dyDescent="0.2">
      <c r="A146" s="21">
        <f t="shared" si="2"/>
        <v>145</v>
      </c>
      <c r="B146" s="16" t="s">
        <v>317</v>
      </c>
      <c r="C146" s="31">
        <v>41934</v>
      </c>
      <c r="D146" s="35" t="s">
        <v>329</v>
      </c>
      <c r="E146" s="7" t="s">
        <v>22</v>
      </c>
      <c r="F146" s="68">
        <v>841.4</v>
      </c>
      <c r="G146" s="16" t="s">
        <v>20</v>
      </c>
    </row>
    <row r="147" spans="1:7" ht="60" x14ac:dyDescent="0.2">
      <c r="A147" s="21">
        <f t="shared" si="2"/>
        <v>146</v>
      </c>
      <c r="B147" s="16" t="s">
        <v>318</v>
      </c>
      <c r="C147" s="31">
        <v>41934</v>
      </c>
      <c r="D147" s="35" t="s">
        <v>378</v>
      </c>
      <c r="E147" s="7" t="s">
        <v>22</v>
      </c>
      <c r="F147" s="68">
        <v>726.16</v>
      </c>
      <c r="G147" s="16" t="s">
        <v>20</v>
      </c>
    </row>
    <row r="148" spans="1:7" ht="60" x14ac:dyDescent="0.2">
      <c r="A148" s="21">
        <f t="shared" si="2"/>
        <v>147</v>
      </c>
      <c r="B148" s="16" t="s">
        <v>367</v>
      </c>
      <c r="C148" s="31">
        <v>41934</v>
      </c>
      <c r="D148" s="35" t="s">
        <v>330</v>
      </c>
      <c r="E148" s="7" t="s">
        <v>22</v>
      </c>
      <c r="F148" s="68">
        <v>10420.5</v>
      </c>
      <c r="G148" s="16" t="s">
        <v>20</v>
      </c>
    </row>
    <row r="149" spans="1:7" ht="60" x14ac:dyDescent="0.2">
      <c r="A149" s="21">
        <f t="shared" si="2"/>
        <v>148</v>
      </c>
      <c r="B149" s="16" t="s">
        <v>319</v>
      </c>
      <c r="C149" s="31">
        <v>41934</v>
      </c>
      <c r="D149" s="35" t="s">
        <v>331</v>
      </c>
      <c r="E149" s="7" t="s">
        <v>22</v>
      </c>
      <c r="F149" s="68">
        <v>150</v>
      </c>
      <c r="G149" s="16" t="s">
        <v>20</v>
      </c>
    </row>
    <row r="150" spans="1:7" ht="60" x14ac:dyDescent="0.2">
      <c r="A150" s="21">
        <f t="shared" si="2"/>
        <v>149</v>
      </c>
      <c r="B150" s="16" t="s">
        <v>320</v>
      </c>
      <c r="C150" s="31">
        <v>41934</v>
      </c>
      <c r="D150" s="35" t="s">
        <v>332</v>
      </c>
      <c r="E150" s="7" t="s">
        <v>22</v>
      </c>
      <c r="F150" s="68">
        <v>37.6</v>
      </c>
      <c r="G150" s="16" t="s">
        <v>20</v>
      </c>
    </row>
    <row r="151" spans="1:7" ht="60" x14ac:dyDescent="0.2">
      <c r="A151" s="21">
        <f t="shared" si="2"/>
        <v>150</v>
      </c>
      <c r="B151" s="16" t="s">
        <v>321</v>
      </c>
      <c r="C151" s="31">
        <v>41934</v>
      </c>
      <c r="D151" s="35" t="s">
        <v>333</v>
      </c>
      <c r="E151" s="7" t="s">
        <v>22</v>
      </c>
      <c r="F151" s="68">
        <v>151.6</v>
      </c>
      <c r="G151" s="16" t="s">
        <v>20</v>
      </c>
    </row>
    <row r="152" spans="1:7" ht="60" x14ac:dyDescent="0.2">
      <c r="A152" s="21">
        <f t="shared" si="2"/>
        <v>151</v>
      </c>
      <c r="B152" s="16" t="s">
        <v>322</v>
      </c>
      <c r="C152" s="31">
        <v>41934</v>
      </c>
      <c r="D152" s="35" t="s">
        <v>334</v>
      </c>
      <c r="E152" s="7" t="s">
        <v>22</v>
      </c>
      <c r="F152" s="68">
        <v>63.76</v>
      </c>
      <c r="G152" s="16" t="s">
        <v>20</v>
      </c>
    </row>
    <row r="153" spans="1:7" ht="60" x14ac:dyDescent="0.2">
      <c r="A153" s="21">
        <f t="shared" si="2"/>
        <v>152</v>
      </c>
      <c r="B153" s="16" t="s">
        <v>323</v>
      </c>
      <c r="C153" s="31">
        <v>41934</v>
      </c>
      <c r="D153" s="35" t="s">
        <v>335</v>
      </c>
      <c r="E153" s="7" t="s">
        <v>22</v>
      </c>
      <c r="F153" s="68">
        <v>147.54</v>
      </c>
      <c r="G153" s="16" t="s">
        <v>20</v>
      </c>
    </row>
    <row r="154" spans="1:7" ht="60" x14ac:dyDescent="0.2">
      <c r="A154" s="21">
        <f t="shared" si="2"/>
        <v>153</v>
      </c>
      <c r="B154" s="16" t="s">
        <v>324</v>
      </c>
      <c r="C154" s="31">
        <v>41934</v>
      </c>
      <c r="D154" s="35" t="s">
        <v>336</v>
      </c>
      <c r="E154" s="7" t="s">
        <v>22</v>
      </c>
      <c r="F154" s="68">
        <v>1100</v>
      </c>
      <c r="G154" s="16" t="s">
        <v>20</v>
      </c>
    </row>
    <row r="155" spans="1:7" ht="60" x14ac:dyDescent="0.2">
      <c r="A155" s="21">
        <f t="shared" si="2"/>
        <v>154</v>
      </c>
      <c r="B155" s="16" t="s">
        <v>325</v>
      </c>
      <c r="C155" s="31">
        <v>41934</v>
      </c>
      <c r="D155" s="35" t="s">
        <v>337</v>
      </c>
      <c r="E155" s="7" t="s">
        <v>22</v>
      </c>
      <c r="F155" s="68">
        <v>83</v>
      </c>
      <c r="G155" s="16" t="s">
        <v>20</v>
      </c>
    </row>
    <row r="156" spans="1:7" ht="60" x14ac:dyDescent="0.2">
      <c r="A156" s="21">
        <f t="shared" si="2"/>
        <v>155</v>
      </c>
      <c r="B156" s="16" t="s">
        <v>326</v>
      </c>
      <c r="C156" s="31">
        <v>41934</v>
      </c>
      <c r="D156" s="35" t="s">
        <v>338</v>
      </c>
      <c r="E156" s="7" t="s">
        <v>22</v>
      </c>
      <c r="F156" s="68">
        <v>830.71</v>
      </c>
      <c r="G156" s="16" t="s">
        <v>20</v>
      </c>
    </row>
    <row r="157" spans="1:7" ht="45" customHeight="1" x14ac:dyDescent="0.2">
      <c r="A157" s="21">
        <f t="shared" si="2"/>
        <v>156</v>
      </c>
      <c r="B157" s="16" t="s">
        <v>339</v>
      </c>
      <c r="C157" s="31">
        <v>41939</v>
      </c>
      <c r="D157" s="35" t="s">
        <v>340</v>
      </c>
      <c r="E157" s="7" t="s">
        <v>21</v>
      </c>
      <c r="F157" s="68">
        <v>306.5</v>
      </c>
      <c r="G157" s="16" t="s">
        <v>20</v>
      </c>
    </row>
    <row r="158" spans="1:7" s="3" customFormat="1" ht="60" x14ac:dyDescent="0.25">
      <c r="A158" s="21">
        <f t="shared" si="2"/>
        <v>157</v>
      </c>
      <c r="B158" s="16" t="s">
        <v>341</v>
      </c>
      <c r="C158" s="29">
        <v>41947</v>
      </c>
      <c r="D158" s="64" t="s">
        <v>354</v>
      </c>
      <c r="E158" s="7" t="s">
        <v>22</v>
      </c>
      <c r="F158" s="69">
        <v>288.18</v>
      </c>
      <c r="G158" s="16" t="s">
        <v>20</v>
      </c>
    </row>
    <row r="159" spans="1:7" s="3" customFormat="1" ht="60" x14ac:dyDescent="0.25">
      <c r="A159" s="21">
        <f t="shared" si="2"/>
        <v>158</v>
      </c>
      <c r="B159" s="16" t="s">
        <v>342</v>
      </c>
      <c r="C159" s="29">
        <v>41947</v>
      </c>
      <c r="D159" s="35" t="s">
        <v>355</v>
      </c>
      <c r="E159" s="7" t="s">
        <v>22</v>
      </c>
      <c r="F159" s="50">
        <v>696.46</v>
      </c>
      <c r="G159" s="16" t="s">
        <v>20</v>
      </c>
    </row>
    <row r="160" spans="1:7" s="3" customFormat="1" ht="60" x14ac:dyDescent="0.25">
      <c r="A160" s="21">
        <f t="shared" si="2"/>
        <v>159</v>
      </c>
      <c r="B160" s="16" t="s">
        <v>343</v>
      </c>
      <c r="C160" s="29">
        <v>41947</v>
      </c>
      <c r="D160" s="64" t="s">
        <v>356</v>
      </c>
      <c r="E160" s="7" t="s">
        <v>22</v>
      </c>
      <c r="F160" s="69">
        <v>595.55999999999995</v>
      </c>
      <c r="G160" s="16" t="s">
        <v>20</v>
      </c>
    </row>
    <row r="161" spans="1:7" s="3" customFormat="1" ht="60" x14ac:dyDescent="0.25">
      <c r="A161" s="21">
        <f t="shared" si="2"/>
        <v>160</v>
      </c>
      <c r="B161" s="16" t="s">
        <v>344</v>
      </c>
      <c r="C161" s="29">
        <v>41947</v>
      </c>
      <c r="D161" s="64" t="s">
        <v>357</v>
      </c>
      <c r="E161" s="7" t="s">
        <v>22</v>
      </c>
      <c r="F161" s="50">
        <v>338</v>
      </c>
      <c r="G161" s="16" t="s">
        <v>20</v>
      </c>
    </row>
    <row r="162" spans="1:7" s="3" customFormat="1" ht="60" x14ac:dyDescent="0.25">
      <c r="A162" s="21">
        <f t="shared" si="2"/>
        <v>161</v>
      </c>
      <c r="B162" s="16" t="s">
        <v>345</v>
      </c>
      <c r="C162" s="29">
        <v>41947</v>
      </c>
      <c r="D162" s="64" t="s">
        <v>358</v>
      </c>
      <c r="E162" s="7" t="s">
        <v>22</v>
      </c>
      <c r="F162" s="50">
        <v>435.73</v>
      </c>
      <c r="G162" s="16" t="s">
        <v>20</v>
      </c>
    </row>
    <row r="163" spans="1:7" s="3" customFormat="1" ht="60" x14ac:dyDescent="0.25">
      <c r="A163" s="21">
        <f t="shared" si="2"/>
        <v>162</v>
      </c>
      <c r="B163" s="16" t="s">
        <v>346</v>
      </c>
      <c r="C163" s="29">
        <v>41947</v>
      </c>
      <c r="D163" s="64" t="s">
        <v>359</v>
      </c>
      <c r="E163" s="7" t="s">
        <v>22</v>
      </c>
      <c r="F163" s="50">
        <v>3098.19</v>
      </c>
      <c r="G163" s="16" t="s">
        <v>20</v>
      </c>
    </row>
    <row r="164" spans="1:7" s="3" customFormat="1" ht="60" x14ac:dyDescent="0.25">
      <c r="A164" s="21">
        <f t="shared" si="2"/>
        <v>163</v>
      </c>
      <c r="B164" s="16" t="s">
        <v>347</v>
      </c>
      <c r="C164" s="29">
        <v>41947</v>
      </c>
      <c r="D164" s="35" t="s">
        <v>360</v>
      </c>
      <c r="E164" s="7" t="s">
        <v>22</v>
      </c>
      <c r="F164" s="50">
        <v>488</v>
      </c>
      <c r="G164" s="16" t="s">
        <v>20</v>
      </c>
    </row>
    <row r="165" spans="1:7" s="3" customFormat="1" ht="60" x14ac:dyDescent="0.25">
      <c r="A165" s="21">
        <f t="shared" si="2"/>
        <v>164</v>
      </c>
      <c r="B165" s="16" t="s">
        <v>348</v>
      </c>
      <c r="C165" s="29">
        <v>41947</v>
      </c>
      <c r="D165" s="64" t="s">
        <v>361</v>
      </c>
      <c r="E165" s="7" t="s">
        <v>22</v>
      </c>
      <c r="F165" s="50">
        <v>62</v>
      </c>
      <c r="G165" s="16" t="s">
        <v>20</v>
      </c>
    </row>
    <row r="166" spans="1:7" s="3" customFormat="1" ht="60" x14ac:dyDescent="0.25">
      <c r="A166" s="21">
        <f t="shared" si="2"/>
        <v>165</v>
      </c>
      <c r="B166" s="16" t="s">
        <v>349</v>
      </c>
      <c r="C166" s="29">
        <v>41947</v>
      </c>
      <c r="D166" s="64" t="s">
        <v>362</v>
      </c>
      <c r="E166" s="7" t="s">
        <v>22</v>
      </c>
      <c r="F166" s="50">
        <v>190.2</v>
      </c>
      <c r="G166" s="16" t="s">
        <v>20</v>
      </c>
    </row>
    <row r="167" spans="1:7" s="3" customFormat="1" ht="60" x14ac:dyDescent="0.25">
      <c r="A167" s="21">
        <f t="shared" si="2"/>
        <v>166</v>
      </c>
      <c r="B167" s="16" t="s">
        <v>350</v>
      </c>
      <c r="C167" s="29">
        <v>41947</v>
      </c>
      <c r="D167" s="64" t="s">
        <v>363</v>
      </c>
      <c r="E167" s="7" t="s">
        <v>22</v>
      </c>
      <c r="F167" s="50">
        <v>300.12</v>
      </c>
      <c r="G167" s="16" t="s">
        <v>20</v>
      </c>
    </row>
    <row r="168" spans="1:7" s="3" customFormat="1" ht="60" x14ac:dyDescent="0.25">
      <c r="A168" s="21">
        <f t="shared" si="2"/>
        <v>167</v>
      </c>
      <c r="B168" s="16" t="s">
        <v>351</v>
      </c>
      <c r="C168" s="29">
        <v>41947</v>
      </c>
      <c r="D168" s="64" t="s">
        <v>364</v>
      </c>
      <c r="E168" s="7" t="s">
        <v>22</v>
      </c>
      <c r="F168" s="50">
        <v>1256.74</v>
      </c>
      <c r="G168" s="16" t="s">
        <v>20</v>
      </c>
    </row>
    <row r="169" spans="1:7" s="3" customFormat="1" ht="60" x14ac:dyDescent="0.25">
      <c r="A169" s="21">
        <f t="shared" si="2"/>
        <v>168</v>
      </c>
      <c r="B169" s="16" t="s">
        <v>352</v>
      </c>
      <c r="C169" s="29">
        <v>41947</v>
      </c>
      <c r="D169" s="64" t="s">
        <v>365</v>
      </c>
      <c r="E169" s="7" t="s">
        <v>22</v>
      </c>
      <c r="F169" s="50">
        <v>345.91</v>
      </c>
      <c r="G169" s="16" t="s">
        <v>20</v>
      </c>
    </row>
    <row r="170" spans="1:7" s="3" customFormat="1" ht="60" x14ac:dyDescent="0.25">
      <c r="A170" s="21">
        <f t="shared" si="2"/>
        <v>169</v>
      </c>
      <c r="B170" s="16" t="s">
        <v>353</v>
      </c>
      <c r="C170" s="29">
        <v>41947</v>
      </c>
      <c r="D170" s="64" t="s">
        <v>366</v>
      </c>
      <c r="E170" s="7" t="s">
        <v>22</v>
      </c>
      <c r="F170" s="50">
        <v>120</v>
      </c>
      <c r="G170" s="16" t="s">
        <v>20</v>
      </c>
    </row>
    <row r="171" spans="1:7" ht="45" customHeight="1" x14ac:dyDescent="0.2">
      <c r="A171" s="21">
        <f t="shared" si="2"/>
        <v>170</v>
      </c>
      <c r="B171" s="16" t="s">
        <v>370</v>
      </c>
      <c r="C171" s="29">
        <v>41947</v>
      </c>
      <c r="D171" s="64" t="s">
        <v>368</v>
      </c>
      <c r="E171" s="7" t="s">
        <v>21</v>
      </c>
      <c r="F171" s="70">
        <v>10000</v>
      </c>
      <c r="G171" s="16" t="s">
        <v>20</v>
      </c>
    </row>
    <row r="172" spans="1:7" ht="60" x14ac:dyDescent="0.2">
      <c r="A172" s="21">
        <f t="shared" si="2"/>
        <v>171</v>
      </c>
      <c r="B172" s="16" t="s">
        <v>375</v>
      </c>
      <c r="C172" s="29">
        <v>41947</v>
      </c>
      <c r="D172" s="64" t="s">
        <v>369</v>
      </c>
      <c r="E172" s="7" t="s">
        <v>22</v>
      </c>
      <c r="F172" s="70">
        <f>29.52+20.49+24.59</f>
        <v>74.599999999999994</v>
      </c>
      <c r="G172" s="16" t="s">
        <v>20</v>
      </c>
    </row>
    <row r="173" spans="1:7" ht="45" customHeight="1" x14ac:dyDescent="0.2">
      <c r="A173" s="21">
        <f t="shared" si="2"/>
        <v>172</v>
      </c>
      <c r="B173" s="23" t="s">
        <v>371</v>
      </c>
      <c r="C173" s="29">
        <v>41954</v>
      </c>
      <c r="D173" s="64" t="s">
        <v>372</v>
      </c>
      <c r="E173" s="7" t="s">
        <v>22</v>
      </c>
      <c r="F173" s="70">
        <v>98.36</v>
      </c>
      <c r="G173" s="16" t="s">
        <v>20</v>
      </c>
    </row>
    <row r="174" spans="1:7" ht="45" customHeight="1" x14ac:dyDescent="0.2">
      <c r="A174" s="21">
        <f t="shared" si="2"/>
        <v>173</v>
      </c>
      <c r="B174" s="23" t="s">
        <v>373</v>
      </c>
      <c r="C174" s="29">
        <v>41954</v>
      </c>
      <c r="D174" s="29" t="s">
        <v>374</v>
      </c>
      <c r="E174" s="7" t="s">
        <v>22</v>
      </c>
      <c r="F174" s="70">
        <v>139.38</v>
      </c>
      <c r="G174" s="16" t="s">
        <v>20</v>
      </c>
    </row>
    <row r="175" spans="1:7" ht="45" customHeight="1" x14ac:dyDescent="0.2">
      <c r="A175" s="21">
        <f t="shared" si="2"/>
        <v>174</v>
      </c>
      <c r="B175" s="16" t="s">
        <v>376</v>
      </c>
      <c r="C175" s="29">
        <v>41955</v>
      </c>
      <c r="D175" s="29" t="s">
        <v>377</v>
      </c>
      <c r="E175" s="7" t="s">
        <v>22</v>
      </c>
      <c r="F175" s="70">
        <v>139.38</v>
      </c>
      <c r="G175" s="16" t="s">
        <v>20</v>
      </c>
    </row>
    <row r="176" spans="1:7" ht="45" customHeight="1" x14ac:dyDescent="0.2">
      <c r="A176" s="21">
        <f t="shared" si="2"/>
        <v>175</v>
      </c>
      <c r="B176" s="16" t="s">
        <v>379</v>
      </c>
      <c r="C176" s="29">
        <v>41653</v>
      </c>
      <c r="D176" s="29" t="s">
        <v>380</v>
      </c>
      <c r="E176" s="7" t="s">
        <v>22</v>
      </c>
      <c r="F176" s="70">
        <v>248.63</v>
      </c>
      <c r="G176" s="16" t="s">
        <v>20</v>
      </c>
    </row>
    <row r="177" spans="1:9" ht="45" customHeight="1" x14ac:dyDescent="0.2">
      <c r="A177" s="21">
        <f t="shared" si="2"/>
        <v>176</v>
      </c>
      <c r="B177" s="16" t="s">
        <v>381</v>
      </c>
      <c r="C177" s="29">
        <v>41960</v>
      </c>
      <c r="D177" s="29" t="s">
        <v>382</v>
      </c>
      <c r="E177" s="7" t="s">
        <v>21</v>
      </c>
      <c r="F177" s="70">
        <v>29561.22</v>
      </c>
      <c r="G177" s="16" t="s">
        <v>126</v>
      </c>
      <c r="H177" s="4" t="s">
        <v>127</v>
      </c>
    </row>
    <row r="178" spans="1:9" ht="45" customHeight="1" x14ac:dyDescent="0.2">
      <c r="A178" s="21">
        <f t="shared" si="2"/>
        <v>177</v>
      </c>
      <c r="B178" s="23" t="s">
        <v>383</v>
      </c>
      <c r="C178" s="29">
        <v>41961</v>
      </c>
      <c r="D178" s="29" t="s">
        <v>384</v>
      </c>
      <c r="E178" s="7" t="s">
        <v>21</v>
      </c>
      <c r="F178" s="70">
        <v>755.5</v>
      </c>
      <c r="G178" s="16" t="s">
        <v>20</v>
      </c>
    </row>
    <row r="179" spans="1:9" ht="45" customHeight="1" x14ac:dyDescent="0.2">
      <c r="A179" s="21">
        <f t="shared" si="2"/>
        <v>178</v>
      </c>
      <c r="B179" s="23" t="s">
        <v>385</v>
      </c>
      <c r="C179" s="29">
        <v>41963</v>
      </c>
      <c r="D179" s="29" t="s">
        <v>386</v>
      </c>
      <c r="E179" s="7" t="s">
        <v>21</v>
      </c>
      <c r="F179" s="70">
        <v>92.92</v>
      </c>
      <c r="G179" s="16" t="s">
        <v>20</v>
      </c>
    </row>
    <row r="180" spans="1:9" ht="45" customHeight="1" x14ac:dyDescent="0.2">
      <c r="A180" s="21">
        <f t="shared" si="2"/>
        <v>179</v>
      </c>
      <c r="B180" s="23" t="s">
        <v>387</v>
      </c>
      <c r="C180" s="29">
        <v>41963</v>
      </c>
      <c r="D180" s="29" t="s">
        <v>388</v>
      </c>
      <c r="E180" s="7" t="s">
        <v>21</v>
      </c>
      <c r="F180" s="70">
        <f>32.5+194.56</f>
        <v>227.06</v>
      </c>
      <c r="G180" s="16" t="s">
        <v>20</v>
      </c>
    </row>
    <row r="181" spans="1:9" ht="45" customHeight="1" x14ac:dyDescent="0.2">
      <c r="A181" s="21">
        <f>1+A180</f>
        <v>180</v>
      </c>
      <c r="B181" s="16" t="s">
        <v>389</v>
      </c>
      <c r="C181" s="29">
        <v>41969</v>
      </c>
      <c r="D181" s="29" t="s">
        <v>408</v>
      </c>
      <c r="E181" s="7" t="s">
        <v>22</v>
      </c>
      <c r="F181" s="70">
        <v>963.22</v>
      </c>
      <c r="G181" s="16" t="s">
        <v>20</v>
      </c>
      <c r="I181" s="51"/>
    </row>
    <row r="182" spans="1:9" ht="45" customHeight="1" x14ac:dyDescent="0.2">
      <c r="A182" s="21">
        <f t="shared" si="2"/>
        <v>181</v>
      </c>
      <c r="B182" s="16" t="s">
        <v>390</v>
      </c>
      <c r="C182" s="29">
        <v>41969</v>
      </c>
      <c r="D182" s="29" t="s">
        <v>409</v>
      </c>
      <c r="E182" s="7" t="s">
        <v>22</v>
      </c>
      <c r="F182" s="70">
        <v>187.87</v>
      </c>
      <c r="G182" s="16" t="s">
        <v>20</v>
      </c>
      <c r="I182" s="51"/>
    </row>
    <row r="183" spans="1:9" ht="45" customHeight="1" x14ac:dyDescent="0.2">
      <c r="A183" s="21">
        <f t="shared" si="2"/>
        <v>182</v>
      </c>
      <c r="B183" s="16" t="s">
        <v>391</v>
      </c>
      <c r="C183" s="29">
        <v>41969</v>
      </c>
      <c r="D183" s="29" t="s">
        <v>410</v>
      </c>
      <c r="E183" s="7" t="s">
        <v>22</v>
      </c>
      <c r="F183" s="70">
        <v>1409.84</v>
      </c>
      <c r="G183" s="16" t="s">
        <v>20</v>
      </c>
      <c r="I183" s="51"/>
    </row>
    <row r="184" spans="1:9" ht="45" customHeight="1" x14ac:dyDescent="0.2">
      <c r="A184" s="21">
        <f t="shared" si="2"/>
        <v>183</v>
      </c>
      <c r="B184" s="16" t="s">
        <v>392</v>
      </c>
      <c r="C184" s="29">
        <v>41969</v>
      </c>
      <c r="D184" s="29" t="s">
        <v>411</v>
      </c>
      <c r="E184" s="7" t="s">
        <v>22</v>
      </c>
      <c r="F184" s="70">
        <v>1964.75</v>
      </c>
      <c r="G184" s="16" t="s">
        <v>20</v>
      </c>
      <c r="I184" s="51"/>
    </row>
    <row r="185" spans="1:9" ht="45" customHeight="1" x14ac:dyDescent="0.2">
      <c r="A185" s="21">
        <f t="shared" si="2"/>
        <v>184</v>
      </c>
      <c r="B185" s="16" t="s">
        <v>393</v>
      </c>
      <c r="C185" s="29">
        <v>41969</v>
      </c>
      <c r="D185" s="29" t="s">
        <v>412</v>
      </c>
      <c r="E185" s="7" t="s">
        <v>22</v>
      </c>
      <c r="F185" s="70">
        <v>1966.39</v>
      </c>
      <c r="G185" s="16" t="s">
        <v>20</v>
      </c>
      <c r="I185" s="51"/>
    </row>
    <row r="186" spans="1:9" ht="45" customHeight="1" x14ac:dyDescent="0.2">
      <c r="A186" s="21">
        <f t="shared" si="2"/>
        <v>185</v>
      </c>
      <c r="B186" s="16" t="s">
        <v>394</v>
      </c>
      <c r="C186" s="29">
        <v>41969</v>
      </c>
      <c r="D186" s="29" t="s">
        <v>413</v>
      </c>
      <c r="E186" s="7" t="s">
        <v>22</v>
      </c>
      <c r="F186" s="70">
        <v>6989.11</v>
      </c>
      <c r="G186" s="16" t="s">
        <v>20</v>
      </c>
      <c r="I186" s="51"/>
    </row>
    <row r="187" spans="1:9" ht="45" customHeight="1" x14ac:dyDescent="0.2">
      <c r="A187" s="21">
        <f t="shared" si="2"/>
        <v>186</v>
      </c>
      <c r="B187" s="16" t="s">
        <v>395</v>
      </c>
      <c r="C187" s="29">
        <v>41969</v>
      </c>
      <c r="D187" s="29" t="s">
        <v>414</v>
      </c>
      <c r="E187" s="7" t="s">
        <v>22</v>
      </c>
      <c r="F187" s="70">
        <v>2403</v>
      </c>
      <c r="G187" s="16" t="s">
        <v>20</v>
      </c>
      <c r="I187" s="51"/>
    </row>
    <row r="188" spans="1:9" ht="45" customHeight="1" x14ac:dyDescent="0.2">
      <c r="A188" s="21">
        <f t="shared" si="2"/>
        <v>187</v>
      </c>
      <c r="B188" s="16" t="s">
        <v>396</v>
      </c>
      <c r="C188" s="29">
        <v>41969</v>
      </c>
      <c r="D188" s="29" t="s">
        <v>415</v>
      </c>
      <c r="E188" s="7" t="s">
        <v>22</v>
      </c>
      <c r="F188" s="70">
        <v>1905.49</v>
      </c>
      <c r="G188" s="16" t="s">
        <v>20</v>
      </c>
      <c r="I188" s="51"/>
    </row>
    <row r="189" spans="1:9" ht="45" customHeight="1" x14ac:dyDescent="0.2">
      <c r="A189" s="21">
        <f t="shared" si="2"/>
        <v>188</v>
      </c>
      <c r="B189" s="16" t="s">
        <v>397</v>
      </c>
      <c r="C189" s="29">
        <v>41969</v>
      </c>
      <c r="D189" s="29" t="s">
        <v>416</v>
      </c>
      <c r="E189" s="7" t="s">
        <v>22</v>
      </c>
      <c r="F189" s="70">
        <v>170</v>
      </c>
      <c r="G189" s="16" t="s">
        <v>20</v>
      </c>
      <c r="I189" s="51"/>
    </row>
    <row r="190" spans="1:9" ht="45" customHeight="1" x14ac:dyDescent="0.2">
      <c r="A190" s="21">
        <f t="shared" si="2"/>
        <v>189</v>
      </c>
      <c r="B190" s="16" t="s">
        <v>398</v>
      </c>
      <c r="C190" s="29">
        <v>41969</v>
      </c>
      <c r="D190" s="29" t="s">
        <v>417</v>
      </c>
      <c r="E190" s="7" t="s">
        <v>22</v>
      </c>
      <c r="F190" s="70">
        <v>750</v>
      </c>
      <c r="G190" s="16" t="s">
        <v>20</v>
      </c>
      <c r="I190" s="51"/>
    </row>
    <row r="191" spans="1:9" ht="45" customHeight="1" x14ac:dyDescent="0.2">
      <c r="A191" s="21">
        <f t="shared" si="2"/>
        <v>190</v>
      </c>
      <c r="B191" s="16" t="s">
        <v>399</v>
      </c>
      <c r="C191" s="29">
        <v>41969</v>
      </c>
      <c r="D191" s="29" t="s">
        <v>418</v>
      </c>
      <c r="E191" s="7" t="s">
        <v>22</v>
      </c>
      <c r="F191" s="70">
        <f>922.28+69.02+74.76</f>
        <v>1066.06</v>
      </c>
      <c r="G191" s="16" t="s">
        <v>20</v>
      </c>
      <c r="I191" s="51"/>
    </row>
    <row r="192" spans="1:9" ht="45" customHeight="1" x14ac:dyDescent="0.2">
      <c r="A192" s="21">
        <f t="shared" si="2"/>
        <v>191</v>
      </c>
      <c r="B192" s="16" t="s">
        <v>400</v>
      </c>
      <c r="C192" s="29">
        <v>41969</v>
      </c>
      <c r="D192" s="29" t="s">
        <v>419</v>
      </c>
      <c r="E192" s="7" t="s">
        <v>22</v>
      </c>
      <c r="F192" s="70">
        <f>294</f>
        <v>294</v>
      </c>
      <c r="G192" s="16" t="s">
        <v>20</v>
      </c>
      <c r="I192" s="51"/>
    </row>
    <row r="193" spans="1:9" ht="45" customHeight="1" x14ac:dyDescent="0.2">
      <c r="A193" s="21">
        <f t="shared" si="2"/>
        <v>192</v>
      </c>
      <c r="B193" s="16" t="s">
        <v>401</v>
      </c>
      <c r="C193" s="29">
        <v>41969</v>
      </c>
      <c r="D193" s="29" t="s">
        <v>420</v>
      </c>
      <c r="E193" s="7" t="s">
        <v>22</v>
      </c>
      <c r="F193" s="70">
        <f>180</f>
        <v>180</v>
      </c>
      <c r="G193" s="16" t="s">
        <v>20</v>
      </c>
      <c r="I193" s="51"/>
    </row>
    <row r="194" spans="1:9" ht="45" customHeight="1" x14ac:dyDescent="0.2">
      <c r="A194" s="21">
        <f t="shared" si="2"/>
        <v>193</v>
      </c>
      <c r="B194" s="16" t="s">
        <v>402</v>
      </c>
      <c r="C194" s="29">
        <v>41969</v>
      </c>
      <c r="D194" s="29" t="s">
        <v>421</v>
      </c>
      <c r="E194" s="7" t="s">
        <v>22</v>
      </c>
      <c r="F194" s="70">
        <v>1448.56</v>
      </c>
      <c r="G194" s="16" t="s">
        <v>20</v>
      </c>
      <c r="I194" s="51"/>
    </row>
    <row r="195" spans="1:9" ht="45" customHeight="1" x14ac:dyDescent="0.2">
      <c r="A195" s="21">
        <f>1+A196</f>
        <v>195</v>
      </c>
      <c r="B195" s="16" t="s">
        <v>404</v>
      </c>
      <c r="C195" s="29">
        <v>41969</v>
      </c>
      <c r="D195" s="29" t="s">
        <v>423</v>
      </c>
      <c r="E195" s="7" t="s">
        <v>22</v>
      </c>
      <c r="F195" s="70">
        <v>150</v>
      </c>
      <c r="G195" s="16" t="s">
        <v>20</v>
      </c>
      <c r="I195" s="51"/>
    </row>
    <row r="196" spans="1:9" ht="45" customHeight="1" x14ac:dyDescent="0.2">
      <c r="A196" s="21">
        <f>1+A194</f>
        <v>194</v>
      </c>
      <c r="B196" s="16" t="s">
        <v>403</v>
      </c>
      <c r="C196" s="29">
        <v>41969</v>
      </c>
      <c r="D196" s="29" t="s">
        <v>422</v>
      </c>
      <c r="E196" s="7" t="s">
        <v>22</v>
      </c>
      <c r="F196" s="70">
        <v>672</v>
      </c>
      <c r="G196" s="16" t="s">
        <v>20</v>
      </c>
      <c r="I196" s="51"/>
    </row>
    <row r="197" spans="1:9" ht="45" customHeight="1" x14ac:dyDescent="0.2">
      <c r="A197" s="21">
        <f>1+A200</f>
        <v>197</v>
      </c>
      <c r="B197" s="16" t="s">
        <v>406</v>
      </c>
      <c r="C197" s="29">
        <v>41969</v>
      </c>
      <c r="D197" s="29" t="s">
        <v>425</v>
      </c>
      <c r="E197" s="7" t="s">
        <v>22</v>
      </c>
      <c r="F197" s="70">
        <f>145+46.46+46.46</f>
        <v>237.92000000000002</v>
      </c>
      <c r="G197" s="16" t="s">
        <v>20</v>
      </c>
      <c r="I197" s="51"/>
    </row>
    <row r="198" spans="1:9" ht="45" customHeight="1" x14ac:dyDescent="0.2">
      <c r="A198" s="21">
        <f>1+A197</f>
        <v>198</v>
      </c>
      <c r="B198" s="16" t="s">
        <v>432</v>
      </c>
      <c r="C198" s="29">
        <v>41969</v>
      </c>
      <c r="D198" s="29" t="s">
        <v>426</v>
      </c>
      <c r="E198" s="7" t="s">
        <v>22</v>
      </c>
      <c r="F198" s="70">
        <f>77.77+24.59+9.84+24.59+24.59+24.59+24.59+24.59+8.2</f>
        <v>243.35</v>
      </c>
      <c r="G198" s="16" t="s">
        <v>20</v>
      </c>
      <c r="I198" s="51"/>
    </row>
    <row r="199" spans="1:9" ht="45" customHeight="1" x14ac:dyDescent="0.2">
      <c r="A199" s="21">
        <f t="shared" ref="A199" si="3">1+A198</f>
        <v>199</v>
      </c>
      <c r="B199" s="16" t="s">
        <v>428</v>
      </c>
      <c r="C199" s="29">
        <v>41969</v>
      </c>
      <c r="D199" s="29" t="s">
        <v>429</v>
      </c>
      <c r="E199" s="7" t="s">
        <v>22</v>
      </c>
      <c r="F199" s="70">
        <v>180</v>
      </c>
      <c r="G199" s="16" t="s">
        <v>20</v>
      </c>
      <c r="I199" s="51"/>
    </row>
    <row r="200" spans="1:9" ht="45" customHeight="1" x14ac:dyDescent="0.2">
      <c r="A200" s="21">
        <f>1+A195</f>
        <v>196</v>
      </c>
      <c r="B200" s="16" t="s">
        <v>405</v>
      </c>
      <c r="C200" s="29">
        <v>41969</v>
      </c>
      <c r="D200" s="29" t="s">
        <v>424</v>
      </c>
      <c r="E200" s="7" t="s">
        <v>22</v>
      </c>
      <c r="F200" s="70">
        <v>3606.56</v>
      </c>
      <c r="G200" s="16" t="s">
        <v>20</v>
      </c>
      <c r="I200" s="51"/>
    </row>
    <row r="201" spans="1:9" ht="45" customHeight="1" x14ac:dyDescent="0.2">
      <c r="A201" s="21">
        <f>1+A198</f>
        <v>199</v>
      </c>
      <c r="B201" s="16" t="s">
        <v>407</v>
      </c>
      <c r="C201" s="29">
        <v>41969</v>
      </c>
      <c r="D201" s="29" t="s">
        <v>427</v>
      </c>
      <c r="E201" s="7" t="s">
        <v>22</v>
      </c>
      <c r="F201" s="70">
        <v>350</v>
      </c>
      <c r="G201" s="16" t="s">
        <v>20</v>
      </c>
      <c r="I201" s="51"/>
    </row>
    <row r="202" spans="1:9" ht="45" customHeight="1" x14ac:dyDescent="0.2">
      <c r="A202" s="21">
        <f t="shared" ref="A202:A206" si="4">1+A201</f>
        <v>200</v>
      </c>
      <c r="B202" s="16" t="s">
        <v>430</v>
      </c>
      <c r="C202" s="29">
        <v>41970</v>
      </c>
      <c r="D202" s="29" t="s">
        <v>431</v>
      </c>
      <c r="E202" s="7" t="s">
        <v>21</v>
      </c>
      <c r="F202" s="70">
        <v>292.60000000000002</v>
      </c>
      <c r="G202" s="16" t="s">
        <v>20</v>
      </c>
      <c r="H202" s="51"/>
      <c r="I202" s="51"/>
    </row>
    <row r="203" spans="1:9" ht="45" customHeight="1" x14ac:dyDescent="0.2">
      <c r="A203" s="21">
        <f t="shared" si="4"/>
        <v>201</v>
      </c>
      <c r="B203" s="16" t="s">
        <v>433</v>
      </c>
      <c r="C203" s="29">
        <v>41971</v>
      </c>
      <c r="D203" s="29" t="s">
        <v>434</v>
      </c>
      <c r="E203" s="7" t="s">
        <v>21</v>
      </c>
      <c r="F203" s="70">
        <v>10000</v>
      </c>
      <c r="G203" s="16" t="s">
        <v>20</v>
      </c>
    </row>
    <row r="204" spans="1:9" ht="45" customHeight="1" x14ac:dyDescent="0.2">
      <c r="A204" s="21">
        <f t="shared" si="4"/>
        <v>202</v>
      </c>
      <c r="B204" s="16" t="s">
        <v>435</v>
      </c>
      <c r="C204" s="29">
        <v>41975</v>
      </c>
      <c r="D204" s="29" t="s">
        <v>436</v>
      </c>
      <c r="E204" s="7" t="s">
        <v>22</v>
      </c>
      <c r="F204" s="70">
        <v>180</v>
      </c>
      <c r="G204" s="16" t="s">
        <v>20</v>
      </c>
      <c r="H204" s="4" t="s">
        <v>171</v>
      </c>
    </row>
    <row r="205" spans="1:9" ht="45" customHeight="1" x14ac:dyDescent="0.2">
      <c r="A205" s="21">
        <f t="shared" si="4"/>
        <v>203</v>
      </c>
      <c r="B205" s="23" t="s">
        <v>437</v>
      </c>
      <c r="C205" s="29">
        <v>41975</v>
      </c>
      <c r="D205" s="29" t="s">
        <v>438</v>
      </c>
      <c r="E205" s="7" t="s">
        <v>21</v>
      </c>
      <c r="F205" s="70">
        <v>574.41999999999996</v>
      </c>
      <c r="G205" s="16" t="s">
        <v>20</v>
      </c>
      <c r="H205" s="72" t="s">
        <v>168</v>
      </c>
    </row>
    <row r="206" spans="1:9" ht="45" customHeight="1" x14ac:dyDescent="0.2">
      <c r="A206" s="21">
        <f t="shared" si="4"/>
        <v>204</v>
      </c>
      <c r="B206" s="16" t="s">
        <v>439</v>
      </c>
      <c r="C206" s="29">
        <v>41977</v>
      </c>
      <c r="D206" s="29" t="s">
        <v>440</v>
      </c>
      <c r="E206" s="7" t="s">
        <v>21</v>
      </c>
      <c r="F206" s="70">
        <v>378.28</v>
      </c>
      <c r="G206" s="16" t="s">
        <v>20</v>
      </c>
      <c r="H206" s="72"/>
    </row>
    <row r="207" spans="1:9" ht="45" customHeight="1" x14ac:dyDescent="0.2">
      <c r="A207" s="21"/>
      <c r="B207" s="16"/>
      <c r="C207" s="29"/>
      <c r="D207" s="29"/>
      <c r="E207" s="7"/>
      <c r="F207" s="70"/>
      <c r="G207" s="16"/>
      <c r="H207" s="72"/>
    </row>
    <row r="208" spans="1:9" ht="45" customHeight="1" x14ac:dyDescent="0.2">
      <c r="B208" s="16"/>
      <c r="C208" s="71"/>
      <c r="E208" s="7"/>
      <c r="G208" s="16"/>
      <c r="H208" s="72"/>
    </row>
    <row r="209" spans="8:8" ht="45" customHeight="1" x14ac:dyDescent="0.2">
      <c r="H209" s="73"/>
    </row>
    <row r="210" spans="8:8" ht="45" customHeight="1" x14ac:dyDescent="0.2">
      <c r="H210" s="72"/>
    </row>
    <row r="211" spans="8:8" ht="45" customHeight="1" x14ac:dyDescent="0.2">
      <c r="H211" s="72"/>
    </row>
    <row r="212" spans="8:8" ht="45" customHeight="1" x14ac:dyDescent="0.2">
      <c r="H212" s="73"/>
    </row>
    <row r="213" spans="8:8" ht="45" customHeight="1" x14ac:dyDescent="0.2">
      <c r="H213" s="72"/>
    </row>
    <row r="214" spans="8:8" ht="45" customHeight="1" x14ac:dyDescent="0.2">
      <c r="H214" s="72"/>
    </row>
    <row r="215" spans="8:8" ht="45" customHeight="1" x14ac:dyDescent="0.2">
      <c r="H215" s="72"/>
    </row>
    <row r="216" spans="8:8" ht="45" customHeight="1" x14ac:dyDescent="0.2">
      <c r="H216" s="72"/>
    </row>
    <row r="217" spans="8:8" ht="45" customHeight="1" x14ac:dyDescent="0.2">
      <c r="H217" s="72"/>
    </row>
    <row r="218" spans="8:8" ht="45" customHeight="1" x14ac:dyDescent="0.2">
      <c r="H218" s="72"/>
    </row>
    <row r="219" spans="8:8" ht="45" customHeight="1" x14ac:dyDescent="0.2">
      <c r="H219" s="72"/>
    </row>
    <row r="220" spans="8:8" ht="45" customHeight="1" x14ac:dyDescent="0.2">
      <c r="H220" s="72"/>
    </row>
    <row r="221" spans="8:8" ht="45" customHeight="1" x14ac:dyDescent="0.2">
      <c r="H221" s="72"/>
    </row>
    <row r="222" spans="8:8" ht="45" customHeight="1" x14ac:dyDescent="0.2">
      <c r="H222" s="72"/>
    </row>
    <row r="223" spans="8:8" ht="45" customHeight="1" x14ac:dyDescent="0.2">
      <c r="H223" s="72"/>
    </row>
    <row r="224" spans="8:8" ht="45" customHeight="1" x14ac:dyDescent="0.2">
      <c r="H224" s="72"/>
    </row>
    <row r="225" spans="8:8" ht="45" customHeight="1" x14ac:dyDescent="0.2">
      <c r="H225" s="72"/>
    </row>
    <row r="226" spans="8:8" ht="45" customHeight="1" x14ac:dyDescent="0.2">
      <c r="H226" s="74"/>
    </row>
  </sheetData>
  <phoneticPr fontId="3" type="noConversion"/>
  <hyperlinks>
    <hyperlink ref="D2" r:id="rId1" display="https://smartcig.avcp.it/SmartCig/preparaDettaglioComunicazioneOS.action?codDettaglioCarnet=13837765"/>
    <hyperlink ref="D3" r:id="rId2" display="https://smartcig.avcp.it/SmartCig/preparaDettaglioComunicazioneOS.action?codDettaglioCarnet=13837716"/>
    <hyperlink ref="D4" r:id="rId3" display="https://smartcig.avcp.it/SmartCig/preparaDettaglioComunicazioneOS.action?codDettaglioCarnet=13837679"/>
    <hyperlink ref="D5" r:id="rId4" display="https://smartcig.avcp.it/SmartCig/preparaDettaglioComunicazioneOS.action?codDettaglioCarnet=13837642"/>
    <hyperlink ref="D7" r:id="rId5" display="https://smartcig.avcp.it/SmartCig/preparaDettaglioComunicazioneOS.action?codDettaglioCarnet=13859382"/>
    <hyperlink ref="D19" r:id="rId6" display="https://smartcig.avcp.it/SmartCig/preparaDettaglioComunicazioneOS.action?codDettaglioCarnet=14378674"/>
    <hyperlink ref="D27" r:id="rId7" display="https://smartcig.avcp.it/SmartCig/preparaDettaglioComunicazioneOS.action?codDettaglioCarnet=14409515"/>
    <hyperlink ref="D29" r:id="rId8" display="https://smartcig.avcp.it/SmartCig/preparaDettaglioComunicazioneOS.action?codDettaglioCarnet=14450916"/>
    <hyperlink ref="D30" r:id="rId9" display="https://smartcig.avcp.it/SmartCig/preparaDettaglioComunicazioneOS.action?codDettaglioCarnet=14461394"/>
    <hyperlink ref="D31" r:id="rId10" display="https://smartcig.avcp.it/SmartCig/preparaDettaglioComunicazioneOS.action?codDettaglioCarnet=14461246"/>
    <hyperlink ref="D28" r:id="rId11" display="https://smartcig.avcp.it/SmartCig/preparaDettaglioComunicazioneOS.action?codDettaglioCarnet=14451061"/>
  </hyperlinks>
  <pageMargins left="0.25" right="0.25" top="0.75" bottom="0.75" header="0.3" footer="0.3"/>
  <pageSetup paperSize="9" orientation="landscape" r:id="rId12"/>
  <drawing r:id="rId13"/>
  <legacyDrawing r:id="rId14"/>
  <controls>
    <mc:AlternateContent xmlns:mc="http://schemas.openxmlformats.org/markup-compatibility/2006">
      <mc:Choice Requires="x14">
        <control shapeId="1033" r:id="rId15" name="Control 9">
          <controlPr defaultSize="0" r:id="rId16">
            <anchor moveWithCells="1">
              <from>
                <xdr:col>5</xdr:col>
                <xdr:colOff>0</xdr:colOff>
                <xdr:row>37</xdr:row>
                <xdr:rowOff>0</xdr:rowOff>
              </from>
              <to>
                <xdr:col>5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033" r:id="rId15" name="Control 9"/>
      </mc:Fallback>
    </mc:AlternateContent>
    <mc:AlternateContent xmlns:mc="http://schemas.openxmlformats.org/markup-compatibility/2006">
      <mc:Choice Requires="x14">
        <control shapeId="1031" r:id="rId17" name="Control 7">
          <controlPr defaultSize="0" r:id="rId16">
            <anchor moveWithCells="1">
              <from>
                <xdr:col>5</xdr:col>
                <xdr:colOff>0</xdr:colOff>
                <xdr:row>23</xdr:row>
                <xdr:rowOff>0</xdr:rowOff>
              </from>
              <to>
                <xdr:col>5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31" r:id="rId17" name="Control 7"/>
      </mc:Fallback>
    </mc:AlternateContent>
    <mc:AlternateContent xmlns:mc="http://schemas.openxmlformats.org/markup-compatibility/2006">
      <mc:Choice Requires="x14">
        <control shapeId="1030" r:id="rId18" name="Control 6">
          <controlPr defaultSize="0" r:id="rId16">
            <anchor moveWithCells="1">
              <from>
                <xdr:col>5</xdr:col>
                <xdr:colOff>0</xdr:colOff>
                <xdr:row>22</xdr:row>
                <xdr:rowOff>0</xdr:rowOff>
              </from>
              <to>
                <xdr:col>5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30" r:id="rId18" name="Control 6"/>
      </mc:Fallback>
    </mc:AlternateContent>
    <mc:AlternateContent xmlns:mc="http://schemas.openxmlformats.org/markup-compatibility/2006">
      <mc:Choice Requires="x14">
        <control shapeId="1029" r:id="rId19" name="Control 5">
          <controlPr defaultSize="0" r:id="rId16">
            <anchor moveWithCells="1">
              <from>
                <xdr:col>5</xdr:col>
                <xdr:colOff>0</xdr:colOff>
                <xdr:row>21</xdr:row>
                <xdr:rowOff>0</xdr:rowOff>
              </from>
              <to>
                <xdr:col>5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29" r:id="rId19" name="Control 5"/>
      </mc:Fallback>
    </mc:AlternateContent>
    <mc:AlternateContent xmlns:mc="http://schemas.openxmlformats.org/markup-compatibility/2006">
      <mc:Choice Requires="x14">
        <control shapeId="1028" r:id="rId20" name="Control 4">
          <controlPr defaultSize="0" r:id="rId16">
            <anchor moveWithCells="1">
              <from>
                <xdr:col>5</xdr:col>
                <xdr:colOff>0</xdr:colOff>
                <xdr:row>20</xdr:row>
                <xdr:rowOff>0</xdr:rowOff>
              </from>
              <to>
                <xdr:col>5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28" r:id="rId20" name="Control 4"/>
      </mc:Fallback>
    </mc:AlternateContent>
    <mc:AlternateContent xmlns:mc="http://schemas.openxmlformats.org/markup-compatibility/2006">
      <mc:Choice Requires="x14">
        <control shapeId="1027" r:id="rId21" name="Control 3">
          <controlPr defaultSize="0" r:id="rId16">
            <anchor moveWithCells="1">
              <from>
                <xdr:col>5</xdr:col>
                <xdr:colOff>0</xdr:colOff>
                <xdr:row>19</xdr:row>
                <xdr:rowOff>0</xdr:rowOff>
              </from>
              <to>
                <xdr:col>5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27" r:id="rId21" name="Control 3"/>
      </mc:Fallback>
    </mc:AlternateContent>
    <mc:AlternateContent xmlns:mc="http://schemas.openxmlformats.org/markup-compatibility/2006">
      <mc:Choice Requires="x14">
        <control shapeId="1026" r:id="rId22" name="Control 2">
          <controlPr defaultSize="0" r:id="rId16">
            <anchor moveWithCells="1">
              <from>
                <xdr:col>5</xdr:col>
                <xdr:colOff>0</xdr:colOff>
                <xdr:row>18</xdr:row>
                <xdr:rowOff>0</xdr:rowOff>
              </from>
              <to>
                <xdr:col>5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26" r:id="rId22" name="Control 2"/>
      </mc:Fallback>
    </mc:AlternateContent>
    <mc:AlternateContent xmlns:mc="http://schemas.openxmlformats.org/markup-compatibility/2006">
      <mc:Choice Requires="x14">
        <control shapeId="1025" r:id="rId23" name="Control 1">
          <controlPr defaultSize="0" r:id="rId16">
            <anchor moveWithCells="1">
              <from>
                <xdr:col>5</xdr:col>
                <xdr:colOff>0</xdr:colOff>
                <xdr:row>17</xdr:row>
                <xdr:rowOff>0</xdr:rowOff>
              </from>
              <to>
                <xdr:col>5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25" r:id="rId23" name="Control 1"/>
      </mc:Fallback>
    </mc:AlternateContent>
    <mc:AlternateContent xmlns:mc="http://schemas.openxmlformats.org/markup-compatibility/2006">
      <mc:Choice Requires="x14">
        <control shapeId="1032" r:id="rId24" name="Control 8">
          <controlPr defaultSize="0" r:id="rId16">
            <anchor moveWithCells="1">
              <from>
                <xdr:col>5</xdr:col>
                <xdr:colOff>0</xdr:colOff>
                <xdr:row>28</xdr:row>
                <xdr:rowOff>0</xdr:rowOff>
              </from>
              <to>
                <xdr:col>5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32" r:id="rId24" name="Control 8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3"/>
  <dimension ref="A1:AK263"/>
  <sheetViews>
    <sheetView tabSelected="1" topLeftCell="D1" zoomScaleNormal="100" workbookViewId="0">
      <pane ySplit="2085" topLeftCell="A40" activePane="bottomLeft"/>
      <selection activeCell="D1" sqref="A1:XFD1048576"/>
      <selection pane="bottomLeft" activeCell="W30" sqref="W30"/>
    </sheetView>
  </sheetViews>
  <sheetFormatPr defaultRowHeight="45" customHeight="1" x14ac:dyDescent="0.25"/>
  <cols>
    <col min="1" max="1" width="0" style="80" hidden="1" customWidth="1"/>
    <col min="2" max="2" width="5.5703125" style="80" hidden="1" customWidth="1"/>
    <col min="3" max="3" width="5.85546875" style="80" hidden="1" customWidth="1"/>
    <col min="4" max="4" width="11.5703125" style="179" bestFit="1" customWidth="1"/>
    <col min="5" max="5" width="32.42578125" style="82" customWidth="1"/>
    <col min="6" max="6" width="12.5703125" style="81" customWidth="1"/>
    <col min="7" max="7" width="10.42578125" style="80" bestFit="1" customWidth="1"/>
    <col min="8" max="8" width="21.7109375" style="180" customWidth="1"/>
    <col min="9" max="9" width="16" style="82" customWidth="1"/>
    <col min="10" max="10" width="10.42578125" style="80" hidden="1" customWidth="1"/>
    <col min="11" max="11" width="15.7109375" style="79" customWidth="1"/>
    <col min="12" max="12" width="11.28515625" style="79" hidden="1" customWidth="1"/>
    <col min="13" max="13" width="6.42578125" style="79" hidden="1" customWidth="1"/>
    <col min="14" max="14" width="12.140625" style="80" hidden="1" customWidth="1"/>
    <col min="15" max="15" width="19" style="81" hidden="1" customWidth="1"/>
    <col min="16" max="16" width="12.28515625" style="80" hidden="1" customWidth="1"/>
    <col min="17" max="17" width="12.140625" style="80" hidden="1" customWidth="1"/>
    <col min="18" max="18" width="13.7109375" style="80" hidden="1" customWidth="1"/>
    <col min="19" max="19" width="16.28515625" style="82" hidden="1" customWidth="1"/>
    <col min="20" max="20" width="18.42578125" style="80" customWidth="1"/>
    <col min="21" max="16384" width="9.140625" style="80"/>
  </cols>
  <sheetData>
    <row r="1" spans="1:20" s="80" customFormat="1" ht="45" customHeight="1" x14ac:dyDescent="0.25">
      <c r="A1" s="75"/>
      <c r="B1" s="76"/>
      <c r="C1" s="77"/>
      <c r="D1" s="78" t="s">
        <v>516</v>
      </c>
      <c r="E1" s="78"/>
      <c r="F1" s="78"/>
      <c r="G1" s="78"/>
      <c r="H1" s="78"/>
      <c r="I1" s="78"/>
      <c r="J1" s="78"/>
      <c r="K1" s="78"/>
      <c r="L1" s="79"/>
      <c r="M1" s="79"/>
      <c r="O1" s="81"/>
      <c r="S1" s="82"/>
    </row>
    <row r="2" spans="1:20" s="80" customFormat="1" ht="45" customHeight="1" x14ac:dyDescent="0.25">
      <c r="A2" s="83" t="s">
        <v>6</v>
      </c>
      <c r="B2" s="84" t="s">
        <v>490</v>
      </c>
      <c r="C2" s="85" t="s">
        <v>443</v>
      </c>
      <c r="D2" s="86" t="s">
        <v>0</v>
      </c>
      <c r="E2" s="87" t="s">
        <v>507</v>
      </c>
      <c r="F2" s="87" t="s">
        <v>506</v>
      </c>
      <c r="G2" s="87" t="s">
        <v>505</v>
      </c>
      <c r="H2" s="87" t="s">
        <v>515</v>
      </c>
      <c r="I2" s="87" t="s">
        <v>504</v>
      </c>
      <c r="J2" s="87" t="s">
        <v>444</v>
      </c>
      <c r="K2" s="88" t="s">
        <v>508</v>
      </c>
      <c r="L2" s="89" t="s">
        <v>445</v>
      </c>
      <c r="M2" s="90" t="s">
        <v>500</v>
      </c>
      <c r="N2" s="91" t="s">
        <v>446</v>
      </c>
      <c r="O2" s="92" t="s">
        <v>442</v>
      </c>
      <c r="P2" s="93" t="s">
        <v>4</v>
      </c>
      <c r="Q2" s="91" t="s">
        <v>1</v>
      </c>
      <c r="R2" s="91" t="s">
        <v>448</v>
      </c>
      <c r="S2" s="94" t="s">
        <v>3</v>
      </c>
    </row>
    <row r="3" spans="1:20" s="80" customFormat="1" ht="54.75" customHeight="1" x14ac:dyDescent="0.25">
      <c r="A3" s="95">
        <v>1</v>
      </c>
      <c r="B3" s="96">
        <v>1</v>
      </c>
      <c r="C3" s="96">
        <v>2015</v>
      </c>
      <c r="D3" s="97" t="s">
        <v>517</v>
      </c>
      <c r="E3" s="98" t="s">
        <v>518</v>
      </c>
      <c r="F3" s="97" t="s">
        <v>519</v>
      </c>
      <c r="G3" s="99">
        <v>42552</v>
      </c>
      <c r="H3" s="98" t="s">
        <v>457</v>
      </c>
      <c r="I3" s="100" t="s">
        <v>463</v>
      </c>
      <c r="J3" s="101">
        <v>39.6</v>
      </c>
      <c r="K3" s="102">
        <v>39.6</v>
      </c>
      <c r="L3" s="103">
        <v>3085.59</v>
      </c>
      <c r="M3" s="104" t="s">
        <v>477</v>
      </c>
      <c r="N3" s="76" t="s">
        <v>441</v>
      </c>
      <c r="O3" s="105"/>
      <c r="P3" s="106">
        <v>41646</v>
      </c>
      <c r="Q3" s="107" t="s">
        <v>22</v>
      </c>
      <c r="R3" s="105" t="s">
        <v>465</v>
      </c>
      <c r="S3" s="108" t="s">
        <v>126</v>
      </c>
    </row>
    <row r="4" spans="1:20" s="80" customFormat="1" ht="54.75" customHeight="1" x14ac:dyDescent="0.25">
      <c r="A4" s="95">
        <f t="shared" ref="A4:B9" si="0">1+A3</f>
        <v>2</v>
      </c>
      <c r="B4" s="96">
        <f>1+B3</f>
        <v>2</v>
      </c>
      <c r="C4" s="96">
        <v>2015</v>
      </c>
      <c r="D4" s="109" t="s">
        <v>520</v>
      </c>
      <c r="E4" s="110" t="s">
        <v>521</v>
      </c>
      <c r="F4" s="109" t="s">
        <v>522</v>
      </c>
      <c r="G4" s="111">
        <v>42552</v>
      </c>
      <c r="H4" s="110" t="s">
        <v>457</v>
      </c>
      <c r="I4" s="112" t="s">
        <v>523</v>
      </c>
      <c r="J4" s="113">
        <v>620</v>
      </c>
      <c r="K4" s="114">
        <v>620</v>
      </c>
      <c r="L4" s="115">
        <v>57</v>
      </c>
      <c r="M4" s="116" t="s">
        <v>477</v>
      </c>
      <c r="N4" s="96" t="s">
        <v>441</v>
      </c>
      <c r="O4" s="109" t="s">
        <v>447</v>
      </c>
      <c r="P4" s="117">
        <v>41934</v>
      </c>
      <c r="Q4" s="118" t="s">
        <v>22</v>
      </c>
      <c r="R4" s="109" t="s">
        <v>447</v>
      </c>
      <c r="S4" s="119" t="s">
        <v>20</v>
      </c>
    </row>
    <row r="5" spans="1:20" s="80" customFormat="1" ht="66" customHeight="1" x14ac:dyDescent="0.25">
      <c r="A5" s="95">
        <f t="shared" si="0"/>
        <v>3</v>
      </c>
      <c r="B5" s="96">
        <f t="shared" si="0"/>
        <v>3</v>
      </c>
      <c r="C5" s="96">
        <v>2015</v>
      </c>
      <c r="D5" s="109" t="s">
        <v>524</v>
      </c>
      <c r="E5" s="110" t="s">
        <v>525</v>
      </c>
      <c r="F5" s="109" t="s">
        <v>526</v>
      </c>
      <c r="G5" s="111">
        <v>42557</v>
      </c>
      <c r="H5" s="110" t="s">
        <v>457</v>
      </c>
      <c r="I5" s="112" t="s">
        <v>458</v>
      </c>
      <c r="J5" s="116">
        <v>94.27</v>
      </c>
      <c r="K5" s="120">
        <v>94.27</v>
      </c>
      <c r="L5" s="121">
        <v>285.12</v>
      </c>
      <c r="M5" s="116" t="s">
        <v>477</v>
      </c>
      <c r="N5" s="96" t="s">
        <v>441</v>
      </c>
      <c r="O5" s="109" t="s">
        <v>447</v>
      </c>
      <c r="P5" s="117">
        <v>41934</v>
      </c>
      <c r="Q5" s="118" t="s">
        <v>22</v>
      </c>
      <c r="R5" s="122" t="s">
        <v>449</v>
      </c>
      <c r="S5" s="119" t="s">
        <v>20</v>
      </c>
    </row>
    <row r="6" spans="1:20" s="80" customFormat="1" ht="66.75" customHeight="1" x14ac:dyDescent="0.25">
      <c r="A6" s="95">
        <f t="shared" si="0"/>
        <v>4</v>
      </c>
      <c r="B6" s="96">
        <f t="shared" si="0"/>
        <v>4</v>
      </c>
      <c r="C6" s="96">
        <v>2015</v>
      </c>
      <c r="D6" s="109" t="s">
        <v>527</v>
      </c>
      <c r="E6" s="110" t="s">
        <v>528</v>
      </c>
      <c r="F6" s="109" t="s">
        <v>529</v>
      </c>
      <c r="G6" s="111">
        <v>42557</v>
      </c>
      <c r="H6" s="110" t="s">
        <v>457</v>
      </c>
      <c r="I6" s="112" t="s">
        <v>464</v>
      </c>
      <c r="J6" s="116">
        <v>106</v>
      </c>
      <c r="K6" s="120">
        <v>106</v>
      </c>
      <c r="L6" s="121">
        <v>69.67</v>
      </c>
      <c r="M6" s="116" t="s">
        <v>477</v>
      </c>
      <c r="N6" s="96" t="s">
        <v>441</v>
      </c>
      <c r="O6" s="109" t="s">
        <v>447</v>
      </c>
      <c r="P6" s="117">
        <v>41934</v>
      </c>
      <c r="Q6" s="118" t="s">
        <v>22</v>
      </c>
      <c r="R6" s="122" t="s">
        <v>450</v>
      </c>
      <c r="S6" s="119" t="s">
        <v>20</v>
      </c>
    </row>
    <row r="7" spans="1:20" s="80" customFormat="1" ht="78.75" customHeight="1" x14ac:dyDescent="0.25">
      <c r="A7" s="95">
        <f t="shared" si="0"/>
        <v>5</v>
      </c>
      <c r="B7" s="96">
        <f t="shared" si="0"/>
        <v>5</v>
      </c>
      <c r="C7" s="96">
        <v>2015</v>
      </c>
      <c r="D7" s="109" t="s">
        <v>530</v>
      </c>
      <c r="E7" s="123" t="s">
        <v>531</v>
      </c>
      <c r="F7" s="109" t="s">
        <v>532</v>
      </c>
      <c r="G7" s="111">
        <v>42563</v>
      </c>
      <c r="H7" s="124" t="s">
        <v>457</v>
      </c>
      <c r="I7" s="112" t="s">
        <v>697</v>
      </c>
      <c r="J7" s="125">
        <v>1110</v>
      </c>
      <c r="K7" s="126">
        <v>1110</v>
      </c>
      <c r="L7" s="121">
        <f>150+230+258</f>
        <v>638</v>
      </c>
      <c r="M7" s="116" t="s">
        <v>477</v>
      </c>
      <c r="N7" s="96" t="s">
        <v>441</v>
      </c>
      <c r="O7" s="109" t="s">
        <v>447</v>
      </c>
      <c r="P7" s="117">
        <v>41934</v>
      </c>
      <c r="Q7" s="118" t="s">
        <v>22</v>
      </c>
      <c r="R7" s="109" t="s">
        <v>451</v>
      </c>
      <c r="S7" s="119" t="s">
        <v>20</v>
      </c>
    </row>
    <row r="8" spans="1:20" s="80" customFormat="1" ht="67.5" customHeight="1" x14ac:dyDescent="0.25">
      <c r="A8" s="95">
        <f t="shared" si="0"/>
        <v>6</v>
      </c>
      <c r="B8" s="96">
        <f t="shared" si="0"/>
        <v>6</v>
      </c>
      <c r="C8" s="96">
        <v>2015</v>
      </c>
      <c r="D8" s="109" t="s">
        <v>533</v>
      </c>
      <c r="E8" s="110" t="s">
        <v>534</v>
      </c>
      <c r="F8" s="109" t="s">
        <v>535</v>
      </c>
      <c r="G8" s="111">
        <v>42563</v>
      </c>
      <c r="H8" s="110" t="s">
        <v>457</v>
      </c>
      <c r="I8" s="112" t="s">
        <v>463</v>
      </c>
      <c r="J8" s="125">
        <v>776.47</v>
      </c>
      <c r="K8" s="126">
        <v>776.47</v>
      </c>
      <c r="L8" s="121">
        <v>229</v>
      </c>
      <c r="M8" s="116" t="s">
        <v>477</v>
      </c>
      <c r="N8" s="96" t="s">
        <v>441</v>
      </c>
      <c r="O8" s="109" t="s">
        <v>447</v>
      </c>
      <c r="P8" s="117">
        <v>41934</v>
      </c>
      <c r="Q8" s="118" t="s">
        <v>22</v>
      </c>
      <c r="R8" s="96">
        <v>1370650556</v>
      </c>
      <c r="S8" s="119" t="s">
        <v>20</v>
      </c>
    </row>
    <row r="9" spans="1:20" s="80" customFormat="1" ht="63.75" x14ac:dyDescent="0.25">
      <c r="A9" s="95">
        <f t="shared" si="0"/>
        <v>7</v>
      </c>
      <c r="B9" s="96">
        <f t="shared" si="0"/>
        <v>7</v>
      </c>
      <c r="C9" s="96">
        <v>2015</v>
      </c>
      <c r="D9" s="109" t="s">
        <v>536</v>
      </c>
      <c r="E9" s="110" t="s">
        <v>537</v>
      </c>
      <c r="F9" s="109" t="s">
        <v>538</v>
      </c>
      <c r="G9" s="111">
        <v>42563</v>
      </c>
      <c r="H9" s="110" t="s">
        <v>457</v>
      </c>
      <c r="I9" s="112" t="s">
        <v>458</v>
      </c>
      <c r="J9" s="116">
        <v>106</v>
      </c>
      <c r="K9" s="120">
        <v>106</v>
      </c>
      <c r="L9" s="121">
        <f>65+120.9+34.67</f>
        <v>220.57</v>
      </c>
      <c r="M9" s="116" t="s">
        <v>477</v>
      </c>
      <c r="N9" s="96" t="s">
        <v>441</v>
      </c>
      <c r="O9" s="109" t="s">
        <v>447</v>
      </c>
      <c r="P9" s="117">
        <v>41934</v>
      </c>
      <c r="Q9" s="118" t="s">
        <v>22</v>
      </c>
      <c r="R9" s="109" t="s">
        <v>453</v>
      </c>
      <c r="S9" s="119" t="s">
        <v>20</v>
      </c>
    </row>
    <row r="10" spans="1:20" s="80" customFormat="1" ht="66.75" customHeight="1" x14ac:dyDescent="0.25">
      <c r="A10" s="95"/>
      <c r="B10" s="96"/>
      <c r="C10" s="96"/>
      <c r="D10" s="109" t="s">
        <v>539</v>
      </c>
      <c r="E10" s="127" t="s">
        <v>694</v>
      </c>
      <c r="F10" s="109" t="s">
        <v>540</v>
      </c>
      <c r="G10" s="111">
        <v>42563</v>
      </c>
      <c r="H10" s="110" t="s">
        <v>457</v>
      </c>
      <c r="I10" s="112" t="s">
        <v>541</v>
      </c>
      <c r="J10" s="125">
        <v>419.72</v>
      </c>
      <c r="K10" s="126">
        <v>419.72</v>
      </c>
      <c r="L10" s="121">
        <v>25</v>
      </c>
      <c r="M10" s="116" t="s">
        <v>477</v>
      </c>
      <c r="N10" s="96" t="s">
        <v>441</v>
      </c>
      <c r="O10" s="109" t="s">
        <v>447</v>
      </c>
      <c r="P10" s="117">
        <v>41934</v>
      </c>
      <c r="Q10" s="118" t="s">
        <v>22</v>
      </c>
      <c r="R10" s="109" t="s">
        <v>454</v>
      </c>
      <c r="S10" s="119" t="s">
        <v>20</v>
      </c>
    </row>
    <row r="11" spans="1:20" s="80" customFormat="1" ht="69" customHeight="1" x14ac:dyDescent="0.25">
      <c r="A11" s="95"/>
      <c r="B11" s="96"/>
      <c r="C11" s="96"/>
      <c r="D11" s="109" t="s">
        <v>542</v>
      </c>
      <c r="E11" s="110" t="s">
        <v>543</v>
      </c>
      <c r="F11" s="109" t="s">
        <v>544</v>
      </c>
      <c r="G11" s="111">
        <v>42570</v>
      </c>
      <c r="H11" s="110" t="s">
        <v>457</v>
      </c>
      <c r="I11" s="112" t="s">
        <v>463</v>
      </c>
      <c r="J11" s="125">
        <v>86.9</v>
      </c>
      <c r="K11" s="126">
        <v>86.9</v>
      </c>
      <c r="L11" s="121">
        <f>57.38+39.34</f>
        <v>96.72</v>
      </c>
      <c r="M11" s="116" t="s">
        <v>477</v>
      </c>
      <c r="N11" s="96" t="s">
        <v>441</v>
      </c>
      <c r="O11" s="109" t="s">
        <v>447</v>
      </c>
      <c r="P11" s="117">
        <v>41934</v>
      </c>
      <c r="Q11" s="118" t="s">
        <v>22</v>
      </c>
      <c r="R11" s="109" t="s">
        <v>455</v>
      </c>
      <c r="S11" s="119" t="s">
        <v>20</v>
      </c>
    </row>
    <row r="12" spans="1:20" s="80" customFormat="1" ht="54" customHeight="1" x14ac:dyDescent="0.25">
      <c r="A12" s="95"/>
      <c r="B12" s="96"/>
      <c r="C12" s="96"/>
      <c r="D12" s="109" t="s">
        <v>545</v>
      </c>
      <c r="E12" s="110" t="s">
        <v>546</v>
      </c>
      <c r="F12" s="109" t="s">
        <v>547</v>
      </c>
      <c r="G12" s="111">
        <v>42570</v>
      </c>
      <c r="H12" s="110" t="s">
        <v>457</v>
      </c>
      <c r="I12" s="112" t="s">
        <v>452</v>
      </c>
      <c r="J12" s="125">
        <v>66.88</v>
      </c>
      <c r="K12" s="126">
        <v>66.88</v>
      </c>
      <c r="L12" s="121">
        <f>184.42+511.48+109.43</f>
        <v>805.32999999999993</v>
      </c>
      <c r="M12" s="116" t="s">
        <v>477</v>
      </c>
      <c r="N12" s="96" t="s">
        <v>441</v>
      </c>
      <c r="O12" s="109" t="s">
        <v>447</v>
      </c>
      <c r="P12" s="117">
        <v>41934</v>
      </c>
      <c r="Q12" s="118" t="s">
        <v>22</v>
      </c>
      <c r="R12" s="109" t="s">
        <v>456</v>
      </c>
      <c r="S12" s="119" t="s">
        <v>20</v>
      </c>
    </row>
    <row r="13" spans="1:20" s="80" customFormat="1" ht="54" customHeight="1" x14ac:dyDescent="0.25">
      <c r="A13" s="95"/>
      <c r="B13" s="96"/>
      <c r="C13" s="96"/>
      <c r="D13" s="109" t="s">
        <v>548</v>
      </c>
      <c r="E13" s="110" t="s">
        <v>549</v>
      </c>
      <c r="F13" s="109" t="s">
        <v>550</v>
      </c>
      <c r="G13" s="111">
        <v>42571</v>
      </c>
      <c r="H13" s="110" t="s">
        <v>457</v>
      </c>
      <c r="I13" s="112" t="s">
        <v>452</v>
      </c>
      <c r="J13" s="125">
        <v>66.88</v>
      </c>
      <c r="K13" s="126">
        <v>66.88</v>
      </c>
      <c r="L13" s="128">
        <f>1966.38+1259.63</f>
        <v>3226.01</v>
      </c>
      <c r="M13" s="116" t="s">
        <v>477</v>
      </c>
      <c r="N13" s="96"/>
      <c r="O13" s="109"/>
      <c r="P13" s="129"/>
      <c r="Q13" s="118"/>
      <c r="R13" s="109" t="s">
        <v>460</v>
      </c>
      <c r="S13" s="119" t="s">
        <v>20</v>
      </c>
      <c r="T13" s="130"/>
    </row>
    <row r="14" spans="1:20" s="80" customFormat="1" ht="56.25" customHeight="1" x14ac:dyDescent="0.25">
      <c r="A14" s="95"/>
      <c r="B14" s="96"/>
      <c r="C14" s="96"/>
      <c r="D14" s="109" t="s">
        <v>551</v>
      </c>
      <c r="E14" s="110" t="s">
        <v>552</v>
      </c>
      <c r="F14" s="109" t="s">
        <v>553</v>
      </c>
      <c r="G14" s="111">
        <v>42573</v>
      </c>
      <c r="H14" s="110" t="s">
        <v>457</v>
      </c>
      <c r="I14" s="112" t="s">
        <v>463</v>
      </c>
      <c r="J14" s="125">
        <v>89.12</v>
      </c>
      <c r="K14" s="126">
        <v>89.12</v>
      </c>
      <c r="L14" s="128">
        <v>10000</v>
      </c>
      <c r="M14" s="116" t="s">
        <v>477</v>
      </c>
      <c r="N14" s="96"/>
      <c r="O14" s="122"/>
      <c r="P14" s="129"/>
      <c r="Q14" s="118"/>
      <c r="R14" s="109" t="s">
        <v>462</v>
      </c>
      <c r="S14" s="119" t="s">
        <v>20</v>
      </c>
    </row>
    <row r="15" spans="1:20" s="80" customFormat="1" ht="54" customHeight="1" x14ac:dyDescent="0.25">
      <c r="A15" s="95"/>
      <c r="B15" s="96"/>
      <c r="C15" s="96"/>
      <c r="D15" s="109" t="s">
        <v>554</v>
      </c>
      <c r="E15" s="110" t="s">
        <v>555</v>
      </c>
      <c r="F15" s="109" t="s">
        <v>556</v>
      </c>
      <c r="G15" s="111">
        <v>42573</v>
      </c>
      <c r="H15" s="110" t="s">
        <v>457</v>
      </c>
      <c r="I15" s="112" t="s">
        <v>452</v>
      </c>
      <c r="J15" s="125">
        <v>66.88</v>
      </c>
      <c r="K15" s="126">
        <v>66.88</v>
      </c>
      <c r="L15" s="131">
        <v>473.35</v>
      </c>
      <c r="M15" s="116" t="s">
        <v>477</v>
      </c>
      <c r="N15" s="96"/>
      <c r="O15" s="132"/>
      <c r="P15" s="111"/>
      <c r="Q15" s="118"/>
      <c r="R15" s="109" t="s">
        <v>472</v>
      </c>
      <c r="S15" s="119" t="s">
        <v>20</v>
      </c>
    </row>
    <row r="16" spans="1:20" s="80" customFormat="1" ht="51.75" customHeight="1" x14ac:dyDescent="0.25">
      <c r="A16" s="95"/>
      <c r="B16" s="96"/>
      <c r="C16" s="96"/>
      <c r="D16" s="109" t="s">
        <v>557</v>
      </c>
      <c r="E16" s="110" t="s">
        <v>558</v>
      </c>
      <c r="F16" s="109" t="s">
        <v>559</v>
      </c>
      <c r="G16" s="111">
        <v>42573</v>
      </c>
      <c r="H16" s="110" t="s">
        <v>457</v>
      </c>
      <c r="I16" s="112" t="s">
        <v>461</v>
      </c>
      <c r="J16" s="116">
        <v>4500</v>
      </c>
      <c r="K16" s="120">
        <v>4500</v>
      </c>
      <c r="L16" s="128">
        <v>1207</v>
      </c>
      <c r="M16" s="116" t="s">
        <v>477</v>
      </c>
      <c r="N16" s="96"/>
      <c r="O16" s="109"/>
      <c r="P16" s="129"/>
      <c r="Q16" s="118"/>
      <c r="R16" s="109" t="s">
        <v>466</v>
      </c>
      <c r="S16" s="119" t="s">
        <v>20</v>
      </c>
    </row>
    <row r="17" spans="1:20" s="80" customFormat="1" ht="54.75" customHeight="1" x14ac:dyDescent="0.25">
      <c r="A17" s="95"/>
      <c r="B17" s="96"/>
      <c r="C17" s="96"/>
      <c r="D17" s="109" t="s">
        <v>560</v>
      </c>
      <c r="E17" s="110" t="s">
        <v>561</v>
      </c>
      <c r="F17" s="109" t="s">
        <v>562</v>
      </c>
      <c r="G17" s="111">
        <v>42573</v>
      </c>
      <c r="H17" s="110" t="s">
        <v>457</v>
      </c>
      <c r="I17" s="112" t="s">
        <v>461</v>
      </c>
      <c r="J17" s="116">
        <v>10000</v>
      </c>
      <c r="K17" s="120">
        <v>10000</v>
      </c>
      <c r="L17" s="128">
        <v>805</v>
      </c>
      <c r="M17" s="116" t="s">
        <v>477</v>
      </c>
      <c r="N17" s="96"/>
      <c r="O17" s="122"/>
      <c r="P17" s="129"/>
      <c r="Q17" s="118"/>
      <c r="R17" s="132">
        <v>1690980543</v>
      </c>
      <c r="S17" s="119" t="s">
        <v>20</v>
      </c>
    </row>
    <row r="18" spans="1:20" s="80" customFormat="1" ht="54" customHeight="1" x14ac:dyDescent="0.25">
      <c r="A18" s="95"/>
      <c r="B18" s="96"/>
      <c r="C18" s="96"/>
      <c r="D18" s="109" t="s">
        <v>563</v>
      </c>
      <c r="E18" s="110" t="s">
        <v>564</v>
      </c>
      <c r="F18" s="109" t="s">
        <v>565</v>
      </c>
      <c r="G18" s="111">
        <v>42577</v>
      </c>
      <c r="H18" s="110" t="s">
        <v>457</v>
      </c>
      <c r="I18" s="112" t="s">
        <v>509</v>
      </c>
      <c r="J18" s="116">
        <v>328</v>
      </c>
      <c r="K18" s="120">
        <v>328</v>
      </c>
      <c r="L18" s="131">
        <v>160.9</v>
      </c>
      <c r="M18" s="116" t="s">
        <v>477</v>
      </c>
      <c r="N18" s="96"/>
      <c r="O18" s="109"/>
      <c r="P18" s="129"/>
      <c r="Q18" s="118"/>
      <c r="R18" s="109" t="s">
        <v>467</v>
      </c>
      <c r="S18" s="119" t="s">
        <v>20</v>
      </c>
      <c r="T18" s="130"/>
    </row>
    <row r="19" spans="1:20" s="80" customFormat="1" ht="104.25" customHeight="1" x14ac:dyDescent="0.25">
      <c r="A19" s="95"/>
      <c r="B19" s="96"/>
      <c r="C19" s="96"/>
      <c r="D19" s="109" t="s">
        <v>566</v>
      </c>
      <c r="E19" s="110" t="s">
        <v>567</v>
      </c>
      <c r="F19" s="109" t="s">
        <v>568</v>
      </c>
      <c r="G19" s="111">
        <v>42577</v>
      </c>
      <c r="H19" s="133" t="s">
        <v>569</v>
      </c>
      <c r="I19" s="112" t="s">
        <v>463</v>
      </c>
      <c r="J19" s="116">
        <v>1393.8</v>
      </c>
      <c r="K19" s="120">
        <v>1393.8</v>
      </c>
      <c r="L19" s="134">
        <v>1719.36</v>
      </c>
      <c r="M19" s="116" t="s">
        <v>477</v>
      </c>
      <c r="N19" s="96"/>
      <c r="O19" s="109"/>
      <c r="P19" s="129"/>
      <c r="Q19" s="118"/>
      <c r="R19" s="96">
        <v>2598210546</v>
      </c>
      <c r="S19" s="119" t="s">
        <v>20</v>
      </c>
    </row>
    <row r="20" spans="1:20" s="80" customFormat="1" ht="57" customHeight="1" x14ac:dyDescent="0.25">
      <c r="A20" s="95"/>
      <c r="B20" s="96"/>
      <c r="C20" s="96"/>
      <c r="D20" s="109" t="s">
        <v>570</v>
      </c>
      <c r="E20" s="110" t="s">
        <v>571</v>
      </c>
      <c r="F20" s="109" t="s">
        <v>572</v>
      </c>
      <c r="G20" s="111">
        <v>42577</v>
      </c>
      <c r="H20" s="110" t="s">
        <v>457</v>
      </c>
      <c r="I20" s="112" t="s">
        <v>452</v>
      </c>
      <c r="J20" s="125">
        <v>66.88</v>
      </c>
      <c r="K20" s="126">
        <v>66.88</v>
      </c>
      <c r="L20" s="134">
        <v>824</v>
      </c>
      <c r="M20" s="116" t="s">
        <v>477</v>
      </c>
      <c r="N20" s="96"/>
      <c r="O20" s="109"/>
      <c r="P20" s="129"/>
      <c r="Q20" s="118"/>
      <c r="R20" s="122" t="s">
        <v>468</v>
      </c>
      <c r="S20" s="119" t="s">
        <v>20</v>
      </c>
    </row>
    <row r="21" spans="1:20" s="80" customFormat="1" ht="93.75" customHeight="1" x14ac:dyDescent="0.25">
      <c r="A21" s="95"/>
      <c r="B21" s="96"/>
      <c r="C21" s="96"/>
      <c r="D21" s="109" t="s">
        <v>573</v>
      </c>
      <c r="E21" s="110" t="s">
        <v>574</v>
      </c>
      <c r="F21" s="109" t="s">
        <v>575</v>
      </c>
      <c r="G21" s="111">
        <v>42577</v>
      </c>
      <c r="H21" s="133" t="s">
        <v>576</v>
      </c>
      <c r="I21" s="112" t="s">
        <v>577</v>
      </c>
      <c r="J21" s="125">
        <v>80</v>
      </c>
      <c r="K21" s="126">
        <v>80</v>
      </c>
      <c r="L21" s="134">
        <v>463.11</v>
      </c>
      <c r="M21" s="116" t="s">
        <v>477</v>
      </c>
      <c r="N21" s="96"/>
      <c r="O21" s="132"/>
      <c r="P21" s="129"/>
      <c r="Q21" s="118"/>
      <c r="R21" s="109" t="s">
        <v>460</v>
      </c>
      <c r="S21" s="119" t="s">
        <v>20</v>
      </c>
    </row>
    <row r="22" spans="1:20" s="80" customFormat="1" ht="68.25" customHeight="1" x14ac:dyDescent="0.25">
      <c r="A22" s="95"/>
      <c r="B22" s="96"/>
      <c r="C22" s="96"/>
      <c r="D22" s="109" t="s">
        <v>578</v>
      </c>
      <c r="E22" s="110" t="s">
        <v>579</v>
      </c>
      <c r="F22" s="109" t="s">
        <v>580</v>
      </c>
      <c r="G22" s="111">
        <v>42580</v>
      </c>
      <c r="H22" s="110" t="s">
        <v>457</v>
      </c>
      <c r="I22" s="112" t="s">
        <v>512</v>
      </c>
      <c r="J22" s="125">
        <f>9.84+9.84+100+172.13</f>
        <v>291.81</v>
      </c>
      <c r="K22" s="126">
        <f>9.84+9.84+100+172.13</f>
        <v>291.81</v>
      </c>
      <c r="L22" s="134">
        <v>147.54</v>
      </c>
      <c r="M22" s="116" t="s">
        <v>477</v>
      </c>
      <c r="N22" s="96"/>
      <c r="O22" s="109"/>
      <c r="P22" s="129"/>
      <c r="Q22" s="118"/>
      <c r="R22" s="109" t="s">
        <v>470</v>
      </c>
      <c r="S22" s="119" t="s">
        <v>20</v>
      </c>
    </row>
    <row r="23" spans="1:20" s="80" customFormat="1" ht="56.25" customHeight="1" x14ac:dyDescent="0.25">
      <c r="A23" s="95"/>
      <c r="B23" s="96"/>
      <c r="C23" s="96"/>
      <c r="D23" s="109" t="s">
        <v>581</v>
      </c>
      <c r="E23" s="110" t="s">
        <v>582</v>
      </c>
      <c r="F23" s="109" t="s">
        <v>583</v>
      </c>
      <c r="G23" s="111">
        <v>42580</v>
      </c>
      <c r="H23" s="110" t="s">
        <v>457</v>
      </c>
      <c r="I23" s="112" t="s">
        <v>463</v>
      </c>
      <c r="J23" s="116">
        <v>81.2</v>
      </c>
      <c r="K23" s="120">
        <v>81.2</v>
      </c>
      <c r="L23" s="134">
        <v>229</v>
      </c>
      <c r="M23" s="116" t="s">
        <v>477</v>
      </c>
      <c r="N23" s="96"/>
      <c r="O23" s="109"/>
      <c r="P23" s="129"/>
      <c r="Q23" s="118"/>
      <c r="R23" s="122" t="s">
        <v>471</v>
      </c>
      <c r="S23" s="135" t="s">
        <v>20</v>
      </c>
    </row>
    <row r="24" spans="1:20" s="80" customFormat="1" ht="68.25" customHeight="1" x14ac:dyDescent="0.25">
      <c r="A24" s="95"/>
      <c r="B24" s="96"/>
      <c r="C24" s="96"/>
      <c r="D24" s="109" t="s">
        <v>584</v>
      </c>
      <c r="E24" s="110" t="s">
        <v>585</v>
      </c>
      <c r="F24" s="109" t="s">
        <v>586</v>
      </c>
      <c r="G24" s="111">
        <v>42580</v>
      </c>
      <c r="H24" s="110" t="s">
        <v>457</v>
      </c>
      <c r="I24" s="112" t="s">
        <v>464</v>
      </c>
      <c r="J24" s="116">
        <v>96</v>
      </c>
      <c r="K24" s="120">
        <v>96</v>
      </c>
      <c r="L24" s="134">
        <v>188.1</v>
      </c>
      <c r="M24" s="116" t="s">
        <v>477</v>
      </c>
      <c r="N24" s="96"/>
      <c r="O24" s="109"/>
      <c r="P24" s="129"/>
      <c r="Q24" s="118"/>
      <c r="R24" s="109" t="s">
        <v>488</v>
      </c>
      <c r="S24" s="119" t="s">
        <v>20</v>
      </c>
    </row>
    <row r="25" spans="1:20" s="80" customFormat="1" ht="89.25" x14ac:dyDescent="0.25">
      <c r="A25" s="95"/>
      <c r="B25" s="96"/>
      <c r="C25" s="96"/>
      <c r="D25" s="109" t="s">
        <v>587</v>
      </c>
      <c r="E25" s="110" t="s">
        <v>588</v>
      </c>
      <c r="F25" s="109" t="s">
        <v>589</v>
      </c>
      <c r="G25" s="111">
        <v>42584</v>
      </c>
      <c r="H25" s="133" t="s">
        <v>463</v>
      </c>
      <c r="I25" s="112" t="s">
        <v>590</v>
      </c>
      <c r="J25" s="116">
        <v>324.8</v>
      </c>
      <c r="K25" s="120">
        <v>324.8</v>
      </c>
      <c r="L25" s="134">
        <v>4500</v>
      </c>
      <c r="M25" s="116" t="s">
        <v>477</v>
      </c>
      <c r="N25" s="96"/>
      <c r="O25" s="109"/>
      <c r="P25" s="129"/>
      <c r="Q25" s="118"/>
      <c r="R25" s="109" t="s">
        <v>462</v>
      </c>
      <c r="S25" s="119" t="s">
        <v>20</v>
      </c>
    </row>
    <row r="26" spans="1:20" s="80" customFormat="1" ht="153" x14ac:dyDescent="0.25">
      <c r="A26" s="95"/>
      <c r="B26" s="96"/>
      <c r="C26" s="96"/>
      <c r="D26" s="109" t="s">
        <v>591</v>
      </c>
      <c r="E26" s="110" t="s">
        <v>698</v>
      </c>
      <c r="F26" s="109" t="s">
        <v>592</v>
      </c>
      <c r="G26" s="111">
        <v>42584</v>
      </c>
      <c r="H26" s="110" t="s">
        <v>699</v>
      </c>
      <c r="I26" s="112" t="s">
        <v>700</v>
      </c>
      <c r="J26" s="116">
        <v>685.4</v>
      </c>
      <c r="K26" s="120">
        <v>685.4</v>
      </c>
      <c r="L26" s="134">
        <v>24.6</v>
      </c>
      <c r="M26" s="116" t="s">
        <v>477</v>
      </c>
      <c r="N26" s="96" t="s">
        <v>441</v>
      </c>
      <c r="O26" s="122" t="s">
        <v>473</v>
      </c>
      <c r="P26" s="129" t="s">
        <v>50</v>
      </c>
      <c r="Q26" s="118" t="s">
        <v>22</v>
      </c>
      <c r="R26" s="96">
        <v>1472320553</v>
      </c>
      <c r="S26" s="119" t="s">
        <v>20</v>
      </c>
    </row>
    <row r="27" spans="1:20" s="80" customFormat="1" ht="59.25" customHeight="1" x14ac:dyDescent="0.25">
      <c r="A27" s="95"/>
      <c r="B27" s="96"/>
      <c r="C27" s="96"/>
      <c r="D27" s="109" t="s">
        <v>593</v>
      </c>
      <c r="E27" s="110" t="s">
        <v>594</v>
      </c>
      <c r="F27" s="109" t="s">
        <v>595</v>
      </c>
      <c r="G27" s="111">
        <v>42584</v>
      </c>
      <c r="H27" s="110" t="s">
        <v>596</v>
      </c>
      <c r="I27" s="112" t="s">
        <v>577</v>
      </c>
      <c r="J27" s="125">
        <v>100</v>
      </c>
      <c r="K27" s="126">
        <v>100</v>
      </c>
      <c r="L27" s="134">
        <v>147.54</v>
      </c>
      <c r="M27" s="116" t="s">
        <v>477</v>
      </c>
      <c r="N27" s="96"/>
      <c r="O27" s="109"/>
      <c r="P27" s="129"/>
      <c r="Q27" s="96"/>
      <c r="R27" s="122" t="s">
        <v>469</v>
      </c>
      <c r="S27" s="119" t="s">
        <v>20</v>
      </c>
    </row>
    <row r="28" spans="1:20" s="80" customFormat="1" ht="54" customHeight="1" x14ac:dyDescent="0.25">
      <c r="A28" s="95"/>
      <c r="B28" s="96"/>
      <c r="C28" s="96"/>
      <c r="D28" s="109" t="s">
        <v>597</v>
      </c>
      <c r="E28" s="110" t="s">
        <v>598</v>
      </c>
      <c r="F28" s="109" t="s">
        <v>599</v>
      </c>
      <c r="G28" s="111">
        <v>42585</v>
      </c>
      <c r="H28" s="133" t="s">
        <v>600</v>
      </c>
      <c r="I28" s="112" t="s">
        <v>600</v>
      </c>
      <c r="J28" s="125">
        <v>170.59</v>
      </c>
      <c r="K28" s="126">
        <v>170.59</v>
      </c>
      <c r="L28" s="134">
        <v>250</v>
      </c>
      <c r="M28" s="116" t="s">
        <v>477</v>
      </c>
      <c r="N28" s="96"/>
      <c r="O28" s="109"/>
      <c r="P28" s="111"/>
      <c r="Q28" s="96"/>
      <c r="R28" s="96">
        <v>10495590159</v>
      </c>
      <c r="S28" s="119" t="s">
        <v>20</v>
      </c>
    </row>
    <row r="29" spans="1:20" s="80" customFormat="1" ht="58.5" customHeight="1" x14ac:dyDescent="0.25">
      <c r="A29" s="95"/>
      <c r="B29" s="96"/>
      <c r="C29" s="96"/>
      <c r="D29" s="109" t="s">
        <v>601</v>
      </c>
      <c r="E29" s="110" t="s">
        <v>602</v>
      </c>
      <c r="F29" s="109" t="s">
        <v>603</v>
      </c>
      <c r="G29" s="111">
        <v>42587</v>
      </c>
      <c r="H29" s="110" t="s">
        <v>457</v>
      </c>
      <c r="I29" s="112" t="s">
        <v>478</v>
      </c>
      <c r="J29" s="113">
        <v>115.65</v>
      </c>
      <c r="K29" s="114">
        <v>115.65</v>
      </c>
      <c r="L29" s="134">
        <v>692.75</v>
      </c>
      <c r="M29" s="116" t="s">
        <v>477</v>
      </c>
      <c r="N29" s="96"/>
      <c r="O29" s="109"/>
      <c r="P29" s="111"/>
      <c r="Q29" s="96"/>
      <c r="R29" s="109" t="s">
        <v>474</v>
      </c>
      <c r="S29" s="119" t="s">
        <v>20</v>
      </c>
    </row>
    <row r="30" spans="1:20" s="80" customFormat="1" ht="118.5" customHeight="1" x14ac:dyDescent="0.25">
      <c r="A30" s="95"/>
      <c r="B30" s="96"/>
      <c r="C30" s="96"/>
      <c r="D30" s="109" t="s">
        <v>604</v>
      </c>
      <c r="E30" s="110" t="s">
        <v>605</v>
      </c>
      <c r="F30" s="109" t="s">
        <v>606</v>
      </c>
      <c r="G30" s="111">
        <v>42599</v>
      </c>
      <c r="H30" s="110" t="s">
        <v>607</v>
      </c>
      <c r="I30" s="112" t="s">
        <v>608</v>
      </c>
      <c r="J30" s="125">
        <v>380</v>
      </c>
      <c r="K30" s="126">
        <v>380</v>
      </c>
      <c r="L30" s="134">
        <v>49.18</v>
      </c>
      <c r="M30" s="116" t="s">
        <v>477</v>
      </c>
      <c r="N30" s="96"/>
      <c r="O30" s="109"/>
      <c r="P30" s="111"/>
      <c r="Q30" s="118"/>
      <c r="R30" s="109" t="s">
        <v>475</v>
      </c>
      <c r="S30" s="119" t="s">
        <v>20</v>
      </c>
    </row>
    <row r="31" spans="1:20" s="80" customFormat="1" ht="67.5" customHeight="1" x14ac:dyDescent="0.25">
      <c r="A31" s="95"/>
      <c r="B31" s="96"/>
      <c r="C31" s="96"/>
      <c r="D31" s="109" t="s">
        <v>609</v>
      </c>
      <c r="E31" s="110" t="s">
        <v>610</v>
      </c>
      <c r="F31" s="109" t="s">
        <v>611</v>
      </c>
      <c r="G31" s="111">
        <v>42599</v>
      </c>
      <c r="H31" s="110" t="s">
        <v>457</v>
      </c>
      <c r="I31" s="112" t="s">
        <v>612</v>
      </c>
      <c r="J31" s="125">
        <v>118.36</v>
      </c>
      <c r="K31" s="126">
        <v>118.36</v>
      </c>
      <c r="L31" s="134">
        <v>80</v>
      </c>
      <c r="M31" s="116" t="s">
        <v>477</v>
      </c>
      <c r="N31" s="96"/>
      <c r="O31" s="109"/>
      <c r="P31" s="111"/>
      <c r="Q31" s="96"/>
      <c r="R31" s="109" t="s">
        <v>476</v>
      </c>
      <c r="S31" s="119" t="s">
        <v>20</v>
      </c>
    </row>
    <row r="32" spans="1:20" s="80" customFormat="1" ht="67.5" customHeight="1" x14ac:dyDescent="0.25">
      <c r="A32" s="95"/>
      <c r="B32" s="96"/>
      <c r="C32" s="96"/>
      <c r="D32" s="109" t="s">
        <v>695</v>
      </c>
      <c r="E32" s="110" t="s">
        <v>613</v>
      </c>
      <c r="F32" s="109" t="s">
        <v>614</v>
      </c>
      <c r="G32" s="111">
        <v>42599</v>
      </c>
      <c r="H32" s="110" t="s">
        <v>457</v>
      </c>
      <c r="I32" s="112" t="s">
        <v>452</v>
      </c>
      <c r="J32" s="116">
        <v>334.4</v>
      </c>
      <c r="K32" s="120">
        <v>334.4</v>
      </c>
      <c r="L32" s="134">
        <v>136.35</v>
      </c>
      <c r="M32" s="116" t="s">
        <v>477</v>
      </c>
      <c r="N32" s="96"/>
      <c r="O32" s="109"/>
      <c r="P32" s="111"/>
      <c r="Q32" s="96"/>
      <c r="R32" s="109" t="s">
        <v>453</v>
      </c>
      <c r="S32" s="135" t="s">
        <v>20</v>
      </c>
    </row>
    <row r="33" spans="1:37" s="80" customFormat="1" ht="78.75" customHeight="1" x14ac:dyDescent="0.25">
      <c r="A33" s="95"/>
      <c r="B33" s="96"/>
      <c r="C33" s="96"/>
      <c r="D33" s="109" t="s">
        <v>615</v>
      </c>
      <c r="E33" s="110" t="s">
        <v>616</v>
      </c>
      <c r="F33" s="109" t="s">
        <v>617</v>
      </c>
      <c r="G33" s="111">
        <v>42605</v>
      </c>
      <c r="H33" s="133" t="s">
        <v>576</v>
      </c>
      <c r="I33" s="112" t="s">
        <v>577</v>
      </c>
      <c r="J33" s="125">
        <v>50</v>
      </c>
      <c r="K33" s="126">
        <v>50</v>
      </c>
      <c r="L33" s="134">
        <v>500</v>
      </c>
      <c r="M33" s="116" t="s">
        <v>477</v>
      </c>
      <c r="N33" s="96"/>
      <c r="O33" s="109"/>
      <c r="P33" s="111"/>
      <c r="Q33" s="118"/>
      <c r="R33" s="109" t="s">
        <v>479</v>
      </c>
      <c r="S33" s="135" t="s">
        <v>20</v>
      </c>
    </row>
    <row r="34" spans="1:37" s="80" customFormat="1" ht="95.25" customHeight="1" x14ac:dyDescent="0.25">
      <c r="A34" s="95"/>
      <c r="B34" s="96"/>
      <c r="C34" s="96"/>
      <c r="D34" s="109" t="s">
        <v>618</v>
      </c>
      <c r="E34" s="110" t="s">
        <v>619</v>
      </c>
      <c r="F34" s="109" t="s">
        <v>620</v>
      </c>
      <c r="G34" s="111">
        <v>42605</v>
      </c>
      <c r="H34" s="110" t="s">
        <v>457</v>
      </c>
      <c r="I34" s="112" t="s">
        <v>464</v>
      </c>
      <c r="J34" s="116">
        <v>170</v>
      </c>
      <c r="K34" s="120">
        <v>170</v>
      </c>
      <c r="L34" s="134">
        <v>210</v>
      </c>
      <c r="M34" s="116" t="s">
        <v>477</v>
      </c>
      <c r="N34" s="96"/>
      <c r="O34" s="109"/>
      <c r="P34" s="111"/>
      <c r="Q34" s="118"/>
      <c r="R34" s="109" t="s">
        <v>480</v>
      </c>
      <c r="S34" s="119" t="s">
        <v>20</v>
      </c>
    </row>
    <row r="35" spans="1:37" s="80" customFormat="1" ht="68.25" customHeight="1" x14ac:dyDescent="0.25">
      <c r="A35" s="95"/>
      <c r="B35" s="96"/>
      <c r="C35" s="96"/>
      <c r="D35" s="109" t="s">
        <v>621</v>
      </c>
      <c r="E35" s="110" t="s">
        <v>622</v>
      </c>
      <c r="F35" s="109" t="s">
        <v>623</v>
      </c>
      <c r="G35" s="111">
        <v>42607</v>
      </c>
      <c r="H35" s="110" t="s">
        <v>457</v>
      </c>
      <c r="I35" s="112" t="s">
        <v>612</v>
      </c>
      <c r="J35" s="125">
        <f>175.74+40+220</f>
        <v>435.74</v>
      </c>
      <c r="K35" s="126">
        <f>175.74+40+220</f>
        <v>435.74</v>
      </c>
      <c r="L35" s="134">
        <v>147.94999999999999</v>
      </c>
      <c r="M35" s="116" t="s">
        <v>477</v>
      </c>
      <c r="N35" s="96"/>
      <c r="O35" s="109"/>
      <c r="P35" s="111"/>
      <c r="Q35" s="118"/>
      <c r="R35" s="109" t="s">
        <v>489</v>
      </c>
      <c r="S35" s="119" t="s">
        <v>20</v>
      </c>
    </row>
    <row r="36" spans="1:37" s="80" customFormat="1" ht="81.75" customHeight="1" x14ac:dyDescent="0.25">
      <c r="A36" s="95"/>
      <c r="B36" s="96"/>
      <c r="C36" s="96"/>
      <c r="D36" s="109" t="s">
        <v>624</v>
      </c>
      <c r="E36" s="110" t="s">
        <v>625</v>
      </c>
      <c r="F36" s="109" t="s">
        <v>626</v>
      </c>
      <c r="G36" s="111">
        <v>42607</v>
      </c>
      <c r="H36" s="110" t="s">
        <v>457</v>
      </c>
      <c r="I36" s="112" t="s">
        <v>514</v>
      </c>
      <c r="J36" s="125">
        <v>157</v>
      </c>
      <c r="K36" s="126">
        <v>157</v>
      </c>
      <c r="L36" s="134">
        <f>24.59+24.59</f>
        <v>49.18</v>
      </c>
      <c r="M36" s="116" t="s">
        <v>477</v>
      </c>
      <c r="N36" s="96"/>
      <c r="O36" s="109"/>
      <c r="P36" s="111"/>
      <c r="Q36" s="118"/>
      <c r="R36" s="109" t="s">
        <v>475</v>
      </c>
      <c r="S36" s="119" t="s">
        <v>20</v>
      </c>
    </row>
    <row r="37" spans="1:37" s="80" customFormat="1" ht="53.25" customHeight="1" x14ac:dyDescent="0.25">
      <c r="A37" s="95"/>
      <c r="B37" s="96"/>
      <c r="C37" s="96"/>
      <c r="D37" s="109" t="s">
        <v>627</v>
      </c>
      <c r="E37" s="110" t="s">
        <v>628</v>
      </c>
      <c r="F37" s="109" t="s">
        <v>692</v>
      </c>
      <c r="G37" s="111">
        <v>42611</v>
      </c>
      <c r="H37" s="110" t="s">
        <v>457</v>
      </c>
      <c r="I37" s="112" t="s">
        <v>461</v>
      </c>
      <c r="J37" s="116">
        <v>4500</v>
      </c>
      <c r="K37" s="120">
        <v>4500</v>
      </c>
      <c r="L37" s="134">
        <v>327.87</v>
      </c>
      <c r="M37" s="116" t="s">
        <v>477</v>
      </c>
      <c r="N37" s="96"/>
      <c r="O37" s="109"/>
      <c r="P37" s="111"/>
      <c r="Q37" s="118"/>
      <c r="R37" s="109" t="s">
        <v>450</v>
      </c>
      <c r="S37" s="119" t="s">
        <v>20</v>
      </c>
    </row>
    <row r="38" spans="1:37" s="80" customFormat="1" ht="54.75" customHeight="1" x14ac:dyDescent="0.25">
      <c r="A38" s="95"/>
      <c r="B38" s="96"/>
      <c r="C38" s="96"/>
      <c r="D38" s="109" t="s">
        <v>629</v>
      </c>
      <c r="E38" s="110" t="s">
        <v>630</v>
      </c>
      <c r="F38" s="109" t="s">
        <v>693</v>
      </c>
      <c r="G38" s="111">
        <v>42611</v>
      </c>
      <c r="H38" s="110" t="s">
        <v>457</v>
      </c>
      <c r="I38" s="112" t="s">
        <v>461</v>
      </c>
      <c r="J38" s="116">
        <v>10000</v>
      </c>
      <c r="K38" s="120">
        <v>10000</v>
      </c>
      <c r="L38" s="134">
        <f>36.89+36.89</f>
        <v>73.78</v>
      </c>
      <c r="M38" s="116" t="s">
        <v>477</v>
      </c>
      <c r="N38" s="96"/>
      <c r="O38" s="122"/>
      <c r="P38" s="129"/>
      <c r="Q38" s="118"/>
      <c r="R38" s="122" t="s">
        <v>469</v>
      </c>
      <c r="S38" s="119" t="s">
        <v>20</v>
      </c>
    </row>
    <row r="39" spans="1:37" s="80" customFormat="1" ht="54.75" customHeight="1" x14ac:dyDescent="0.25">
      <c r="A39" s="95"/>
      <c r="B39" s="96"/>
      <c r="C39" s="96"/>
      <c r="D39" s="109" t="s">
        <v>631</v>
      </c>
      <c r="E39" s="110" t="s">
        <v>632</v>
      </c>
      <c r="F39" s="109" t="s">
        <v>633</v>
      </c>
      <c r="G39" s="111">
        <v>42550</v>
      </c>
      <c r="H39" s="110" t="s">
        <v>457</v>
      </c>
      <c r="I39" s="112" t="s">
        <v>478</v>
      </c>
      <c r="J39" s="125">
        <v>10000</v>
      </c>
      <c r="K39" s="126">
        <v>10000</v>
      </c>
      <c r="L39" s="134">
        <v>209.39</v>
      </c>
      <c r="M39" s="116" t="s">
        <v>477</v>
      </c>
      <c r="N39" s="96"/>
      <c r="O39" s="122"/>
      <c r="P39" s="129"/>
      <c r="Q39" s="118"/>
      <c r="R39" s="122" t="s">
        <v>469</v>
      </c>
      <c r="S39" s="119" t="s">
        <v>20</v>
      </c>
    </row>
    <row r="40" spans="1:37" s="80" customFormat="1" ht="59.25" customHeight="1" x14ac:dyDescent="0.25">
      <c r="A40" s="95"/>
      <c r="B40" s="96"/>
      <c r="C40" s="96"/>
      <c r="D40" s="109" t="s">
        <v>634</v>
      </c>
      <c r="E40" s="110" t="s">
        <v>635</v>
      </c>
      <c r="F40" s="109" t="s">
        <v>636</v>
      </c>
      <c r="G40" s="111">
        <v>42612</v>
      </c>
      <c r="H40" s="110" t="s">
        <v>457</v>
      </c>
      <c r="I40" s="112" t="s">
        <v>612</v>
      </c>
      <c r="J40" s="125">
        <v>90.16</v>
      </c>
      <c r="K40" s="126">
        <v>90.16</v>
      </c>
      <c r="L40" s="134">
        <v>313</v>
      </c>
      <c r="M40" s="116" t="s">
        <v>477</v>
      </c>
      <c r="N40" s="96"/>
      <c r="O40" s="109"/>
      <c r="P40" s="129"/>
      <c r="Q40" s="118"/>
      <c r="R40" s="109" t="s">
        <v>466</v>
      </c>
      <c r="S40" s="119" t="s">
        <v>20</v>
      </c>
    </row>
    <row r="41" spans="1:37" s="80" customFormat="1" ht="69.75" customHeight="1" x14ac:dyDescent="0.25">
      <c r="A41" s="95"/>
      <c r="B41" s="96"/>
      <c r="C41" s="96"/>
      <c r="D41" s="109" t="s">
        <v>637</v>
      </c>
      <c r="E41" s="110" t="s">
        <v>638</v>
      </c>
      <c r="F41" s="109" t="s">
        <v>639</v>
      </c>
      <c r="G41" s="111">
        <v>42612</v>
      </c>
      <c r="H41" s="110" t="s">
        <v>457</v>
      </c>
      <c r="I41" s="112" t="s">
        <v>640</v>
      </c>
      <c r="J41" s="116">
        <v>405</v>
      </c>
      <c r="K41" s="120">
        <v>405</v>
      </c>
      <c r="L41" s="128">
        <v>775.4</v>
      </c>
      <c r="M41" s="116" t="s">
        <v>477</v>
      </c>
      <c r="N41" s="96"/>
      <c r="O41" s="122"/>
      <c r="P41" s="129"/>
      <c r="Q41" s="118"/>
      <c r="R41" s="132">
        <v>1690980543</v>
      </c>
      <c r="S41" s="119" t="s">
        <v>20</v>
      </c>
    </row>
    <row r="42" spans="1:37" s="80" customFormat="1" ht="70.5" customHeight="1" x14ac:dyDescent="0.25">
      <c r="A42" s="95"/>
      <c r="B42" s="96"/>
      <c r="C42" s="96"/>
      <c r="D42" s="109" t="s">
        <v>641</v>
      </c>
      <c r="E42" s="110" t="s">
        <v>642</v>
      </c>
      <c r="F42" s="109" t="s">
        <v>643</v>
      </c>
      <c r="G42" s="111">
        <v>42612</v>
      </c>
      <c r="H42" s="110" t="s">
        <v>457</v>
      </c>
      <c r="I42" s="112" t="s">
        <v>510</v>
      </c>
      <c r="J42" s="125">
        <v>101.5</v>
      </c>
      <c r="K42" s="126">
        <v>101.5</v>
      </c>
      <c r="L42" s="128">
        <v>24.59</v>
      </c>
      <c r="M42" s="125"/>
      <c r="N42" s="96"/>
      <c r="O42" s="109"/>
      <c r="P42" s="129"/>
      <c r="Q42" s="118"/>
      <c r="R42" s="109" t="s">
        <v>481</v>
      </c>
      <c r="S42" s="119" t="s">
        <v>20</v>
      </c>
    </row>
    <row r="43" spans="1:37" s="80" customFormat="1" ht="67.5" customHeight="1" x14ac:dyDescent="0.25">
      <c r="A43" s="95"/>
      <c r="B43" s="96"/>
      <c r="C43" s="96"/>
      <c r="D43" s="109" t="s">
        <v>644</v>
      </c>
      <c r="E43" s="110" t="s">
        <v>645</v>
      </c>
      <c r="F43" s="109" t="s">
        <v>646</v>
      </c>
      <c r="G43" s="111">
        <v>42612</v>
      </c>
      <c r="H43" s="110" t="s">
        <v>457</v>
      </c>
      <c r="I43" s="112" t="s">
        <v>458</v>
      </c>
      <c r="J43" s="116">
        <f>98.36+49.18</f>
        <v>147.54</v>
      </c>
      <c r="K43" s="120">
        <f>98.36+49.18</f>
        <v>147.54</v>
      </c>
      <c r="L43" s="128">
        <v>750</v>
      </c>
      <c r="M43" s="116"/>
      <c r="N43" s="96"/>
      <c r="O43" s="109"/>
      <c r="P43" s="117"/>
      <c r="Q43" s="118"/>
      <c r="R43" s="109" t="s">
        <v>486</v>
      </c>
      <c r="S43" s="119" t="s">
        <v>20</v>
      </c>
    </row>
    <row r="44" spans="1:37" s="80" customFormat="1" ht="72" customHeight="1" x14ac:dyDescent="0.25">
      <c r="A44" s="95"/>
      <c r="B44" s="96"/>
      <c r="C44" s="96"/>
      <c r="D44" s="109" t="s">
        <v>647</v>
      </c>
      <c r="E44" s="110" t="s">
        <v>648</v>
      </c>
      <c r="F44" s="109" t="s">
        <v>649</v>
      </c>
      <c r="G44" s="111">
        <v>42614</v>
      </c>
      <c r="H44" s="110" t="s">
        <v>457</v>
      </c>
      <c r="I44" s="112" t="s">
        <v>510</v>
      </c>
      <c r="J44" s="125">
        <f>142.71+41.72+96.83</f>
        <v>281.26</v>
      </c>
      <c r="K44" s="126">
        <f>142.71+41.72+96.83</f>
        <v>281.26</v>
      </c>
      <c r="L44" s="121">
        <v>110</v>
      </c>
      <c r="M44" s="116" t="s">
        <v>477</v>
      </c>
      <c r="N44" s="96" t="s">
        <v>441</v>
      </c>
      <c r="O44" s="109" t="s">
        <v>447</v>
      </c>
      <c r="P44" s="117">
        <v>41934</v>
      </c>
      <c r="Q44" s="118" t="s">
        <v>22</v>
      </c>
      <c r="R44" s="109" t="s">
        <v>454</v>
      </c>
      <c r="S44" s="119" t="s">
        <v>20</v>
      </c>
    </row>
    <row r="45" spans="1:37" s="80" customFormat="1" ht="106.5" customHeight="1" x14ac:dyDescent="0.25">
      <c r="A45" s="95"/>
      <c r="B45" s="96"/>
      <c r="C45" s="96"/>
      <c r="D45" s="109" t="s">
        <v>650</v>
      </c>
      <c r="E45" s="112" t="s">
        <v>651</v>
      </c>
      <c r="F45" s="109" t="s">
        <v>652</v>
      </c>
      <c r="G45" s="111">
        <v>42625</v>
      </c>
      <c r="H45" s="110" t="s">
        <v>457</v>
      </c>
      <c r="I45" s="112" t="s">
        <v>513</v>
      </c>
      <c r="J45" s="116">
        <v>208</v>
      </c>
      <c r="K45" s="120">
        <v>208</v>
      </c>
      <c r="L45" s="115">
        <v>664</v>
      </c>
      <c r="M45" s="116" t="s">
        <v>477</v>
      </c>
      <c r="N45" s="96" t="s">
        <v>441</v>
      </c>
      <c r="O45" s="109" t="s">
        <v>483</v>
      </c>
      <c r="P45" s="117">
        <v>41934</v>
      </c>
      <c r="Q45" s="118" t="s">
        <v>22</v>
      </c>
      <c r="R45" s="109" t="s">
        <v>483</v>
      </c>
      <c r="S45" s="119" t="s">
        <v>20</v>
      </c>
    </row>
    <row r="46" spans="1:37" s="80" customFormat="1" ht="81" customHeight="1" x14ac:dyDescent="0.25">
      <c r="A46" s="95"/>
      <c r="B46" s="96"/>
      <c r="C46" s="96"/>
      <c r="D46" s="109" t="s">
        <v>653</v>
      </c>
      <c r="E46" s="110" t="s">
        <v>654</v>
      </c>
      <c r="F46" s="109" t="s">
        <v>655</v>
      </c>
      <c r="G46" s="111">
        <v>42625</v>
      </c>
      <c r="H46" s="110" t="s">
        <v>457</v>
      </c>
      <c r="I46" s="112" t="s">
        <v>452</v>
      </c>
      <c r="J46" s="125">
        <v>601.91999999999996</v>
      </c>
      <c r="K46" s="126">
        <v>601.91999999999996</v>
      </c>
      <c r="L46" s="136">
        <v>155.74</v>
      </c>
      <c r="M46" s="137" t="s">
        <v>477</v>
      </c>
      <c r="N46" s="138"/>
      <c r="O46" s="139"/>
      <c r="P46" s="140"/>
      <c r="Q46" s="141"/>
      <c r="R46" s="142">
        <v>1690980543</v>
      </c>
      <c r="S46" s="143" t="s">
        <v>20</v>
      </c>
    </row>
    <row r="47" spans="1:37" s="80" customFormat="1" ht="67.5" customHeight="1" x14ac:dyDescent="0.25">
      <c r="A47" s="95"/>
      <c r="B47" s="96">
        <f t="shared" ref="B47:B58" si="1">1+B46</f>
        <v>1</v>
      </c>
      <c r="C47" s="96">
        <v>2015</v>
      </c>
      <c r="D47" s="109" t="s">
        <v>656</v>
      </c>
      <c r="E47" s="110" t="s">
        <v>657</v>
      </c>
      <c r="F47" s="109" t="s">
        <v>658</v>
      </c>
      <c r="G47" s="111">
        <v>42626</v>
      </c>
      <c r="H47" s="110" t="s">
        <v>457</v>
      </c>
      <c r="I47" s="112" t="s">
        <v>659</v>
      </c>
      <c r="J47" s="125">
        <v>347</v>
      </c>
      <c r="K47" s="126">
        <v>347</v>
      </c>
      <c r="L47" s="144">
        <v>1056</v>
      </c>
      <c r="M47" s="145" t="s">
        <v>477</v>
      </c>
      <c r="N47" s="146"/>
      <c r="O47" s="147"/>
      <c r="P47" s="148"/>
      <c r="Q47" s="149"/>
      <c r="R47" s="146">
        <v>2598210546</v>
      </c>
      <c r="S47" s="150" t="s">
        <v>20</v>
      </c>
    </row>
    <row r="48" spans="1:37" s="80" customFormat="1" ht="67.5" customHeight="1" x14ac:dyDescent="0.25">
      <c r="A48" s="95">
        <f t="shared" ref="A48:B52" si="2">1+A47</f>
        <v>1</v>
      </c>
      <c r="B48" s="96">
        <f t="shared" si="2"/>
        <v>2</v>
      </c>
      <c r="C48" s="96">
        <v>2015</v>
      </c>
      <c r="D48" s="109" t="s">
        <v>660</v>
      </c>
      <c r="E48" s="110" t="s">
        <v>661</v>
      </c>
      <c r="F48" s="109" t="s">
        <v>701</v>
      </c>
      <c r="G48" s="111">
        <v>42626</v>
      </c>
      <c r="H48" s="110" t="s">
        <v>457</v>
      </c>
      <c r="I48" s="112" t="s">
        <v>458</v>
      </c>
      <c r="J48" s="116">
        <v>196.72</v>
      </c>
      <c r="K48" s="120">
        <v>196.72</v>
      </c>
      <c r="L48" s="151">
        <f>214.56+70</f>
        <v>284.56</v>
      </c>
      <c r="M48" s="152" t="s">
        <v>477</v>
      </c>
      <c r="N48" s="153" t="s">
        <v>441</v>
      </c>
      <c r="O48" s="154" t="s">
        <v>447</v>
      </c>
      <c r="P48" s="155">
        <v>41934</v>
      </c>
      <c r="Q48" s="156" t="s">
        <v>22</v>
      </c>
      <c r="R48" s="157" t="s">
        <v>449</v>
      </c>
      <c r="S48" s="158" t="s">
        <v>20</v>
      </c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</row>
    <row r="49" spans="1:37" s="80" customFormat="1" ht="81" customHeight="1" x14ac:dyDescent="0.25">
      <c r="A49" s="95">
        <f t="shared" si="2"/>
        <v>2</v>
      </c>
      <c r="B49" s="96">
        <f>1+B48</f>
        <v>3</v>
      </c>
      <c r="C49" s="96">
        <v>2015</v>
      </c>
      <c r="D49" s="109" t="s">
        <v>662</v>
      </c>
      <c r="E49" s="110" t="s">
        <v>663</v>
      </c>
      <c r="F49" s="109" t="s">
        <v>664</v>
      </c>
      <c r="G49" s="111">
        <v>42627</v>
      </c>
      <c r="H49" s="110" t="s">
        <v>457</v>
      </c>
      <c r="I49" s="112" t="s">
        <v>510</v>
      </c>
      <c r="J49" s="125">
        <v>36.130000000000003</v>
      </c>
      <c r="K49" s="126">
        <v>36.130000000000003</v>
      </c>
      <c r="L49" s="151">
        <v>115.44</v>
      </c>
      <c r="M49" s="152" t="s">
        <v>477</v>
      </c>
      <c r="N49" s="153" t="s">
        <v>441</v>
      </c>
      <c r="O49" s="154" t="s">
        <v>447</v>
      </c>
      <c r="P49" s="155">
        <v>41934</v>
      </c>
      <c r="Q49" s="156" t="s">
        <v>22</v>
      </c>
      <c r="R49" s="154" t="s">
        <v>447</v>
      </c>
      <c r="S49" s="158" t="s">
        <v>20</v>
      </c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</row>
    <row r="50" spans="1:37" s="80" customFormat="1" ht="55.5" customHeight="1" x14ac:dyDescent="0.25">
      <c r="A50" s="95">
        <f t="shared" si="2"/>
        <v>3</v>
      </c>
      <c r="B50" s="96">
        <f t="shared" si="2"/>
        <v>4</v>
      </c>
      <c r="C50" s="96">
        <v>2015</v>
      </c>
      <c r="D50" s="109" t="s">
        <v>665</v>
      </c>
      <c r="E50" s="110" t="s">
        <v>666</v>
      </c>
      <c r="F50" s="109" t="s">
        <v>667</v>
      </c>
      <c r="G50" s="111">
        <v>42628</v>
      </c>
      <c r="H50" s="110" t="s">
        <v>457</v>
      </c>
      <c r="I50" s="112" t="s">
        <v>452</v>
      </c>
      <c r="J50" s="116">
        <v>133.76</v>
      </c>
      <c r="K50" s="120">
        <v>133.76</v>
      </c>
      <c r="L50" s="151">
        <f>59.05+216.94</f>
        <v>275.99</v>
      </c>
      <c r="M50" s="152" t="s">
        <v>477</v>
      </c>
      <c r="N50" s="153" t="s">
        <v>441</v>
      </c>
      <c r="O50" s="154" t="s">
        <v>447</v>
      </c>
      <c r="P50" s="155">
        <v>41934</v>
      </c>
      <c r="Q50" s="156" t="s">
        <v>22</v>
      </c>
      <c r="R50" s="154" t="s">
        <v>456</v>
      </c>
      <c r="S50" s="158" t="s">
        <v>20</v>
      </c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</row>
    <row r="51" spans="1:37" s="80" customFormat="1" ht="114.75" x14ac:dyDescent="0.25">
      <c r="A51" s="95">
        <f t="shared" si="2"/>
        <v>4</v>
      </c>
      <c r="B51" s="96">
        <f t="shared" si="2"/>
        <v>5</v>
      </c>
      <c r="C51" s="96">
        <v>2015</v>
      </c>
      <c r="D51" s="109" t="s">
        <v>668</v>
      </c>
      <c r="E51" s="110" t="s">
        <v>669</v>
      </c>
      <c r="F51" s="109" t="s">
        <v>670</v>
      </c>
      <c r="G51" s="111">
        <v>42632</v>
      </c>
      <c r="H51" s="110" t="s">
        <v>671</v>
      </c>
      <c r="I51" s="112" t="s">
        <v>608</v>
      </c>
      <c r="J51" s="125">
        <f>628+541+535.85+325</f>
        <v>2029.85</v>
      </c>
      <c r="K51" s="126">
        <f>628+541+535.85+325</f>
        <v>2029.85</v>
      </c>
      <c r="L51" s="159">
        <v>331.6</v>
      </c>
      <c r="M51" s="152" t="s">
        <v>477</v>
      </c>
      <c r="N51" s="153" t="s">
        <v>441</v>
      </c>
      <c r="O51" s="154" t="s">
        <v>479</v>
      </c>
      <c r="P51" s="155">
        <v>41939</v>
      </c>
      <c r="Q51" s="156" t="s">
        <v>21</v>
      </c>
      <c r="R51" s="154" t="s">
        <v>479</v>
      </c>
      <c r="S51" s="158" t="s">
        <v>20</v>
      </c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</row>
    <row r="52" spans="1:37" s="80" customFormat="1" ht="53.25" customHeight="1" x14ac:dyDescent="0.25">
      <c r="A52" s="95">
        <f t="shared" si="2"/>
        <v>5</v>
      </c>
      <c r="B52" s="96">
        <f t="shared" si="2"/>
        <v>6</v>
      </c>
      <c r="C52" s="96">
        <v>2015</v>
      </c>
      <c r="D52" s="109" t="s">
        <v>672</v>
      </c>
      <c r="E52" s="110" t="s">
        <v>673</v>
      </c>
      <c r="F52" s="109" t="s">
        <v>674</v>
      </c>
      <c r="G52" s="111">
        <v>42632</v>
      </c>
      <c r="H52" s="110" t="s">
        <v>457</v>
      </c>
      <c r="I52" s="112" t="s">
        <v>482</v>
      </c>
      <c r="J52" s="125">
        <v>127.88</v>
      </c>
      <c r="K52" s="126">
        <v>127.88</v>
      </c>
      <c r="L52" s="159">
        <v>65.52</v>
      </c>
      <c r="M52" s="152" t="s">
        <v>477</v>
      </c>
      <c r="N52" s="153" t="s">
        <v>441</v>
      </c>
      <c r="O52" s="154" t="s">
        <v>447</v>
      </c>
      <c r="P52" s="155">
        <v>41934</v>
      </c>
      <c r="Q52" s="156" t="s">
        <v>22</v>
      </c>
      <c r="R52" s="154" t="s">
        <v>456</v>
      </c>
      <c r="S52" s="158" t="s">
        <v>20</v>
      </c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</row>
    <row r="53" spans="1:37" s="80" customFormat="1" ht="67.5" customHeight="1" x14ac:dyDescent="0.25">
      <c r="A53" s="95"/>
      <c r="B53" s="96">
        <f t="shared" si="1"/>
        <v>7</v>
      </c>
      <c r="C53" s="96">
        <v>2015</v>
      </c>
      <c r="D53" s="109" t="s">
        <v>675</v>
      </c>
      <c r="E53" s="110" t="s">
        <v>676</v>
      </c>
      <c r="F53" s="109" t="s">
        <v>677</v>
      </c>
      <c r="G53" s="111">
        <v>42632</v>
      </c>
      <c r="H53" s="110" t="s">
        <v>457</v>
      </c>
      <c r="I53" s="112" t="s">
        <v>512</v>
      </c>
      <c r="J53" s="125">
        <v>118.36</v>
      </c>
      <c r="K53" s="126">
        <v>118.36</v>
      </c>
      <c r="L53" s="151">
        <v>432.47</v>
      </c>
      <c r="M53" s="152" t="s">
        <v>477</v>
      </c>
      <c r="N53" s="153"/>
      <c r="O53" s="154"/>
      <c r="P53" s="160"/>
      <c r="Q53" s="156"/>
      <c r="R53" s="153">
        <v>2598210546</v>
      </c>
      <c r="S53" s="158" t="s">
        <v>20</v>
      </c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</row>
    <row r="54" spans="1:37" s="80" customFormat="1" ht="66.75" customHeight="1" x14ac:dyDescent="0.25">
      <c r="A54" s="95">
        <f>1+A53</f>
        <v>1</v>
      </c>
      <c r="B54" s="96">
        <f t="shared" si="1"/>
        <v>8</v>
      </c>
      <c r="C54" s="96">
        <v>2015</v>
      </c>
      <c r="D54" s="109" t="s">
        <v>678</v>
      </c>
      <c r="E54" s="110" t="s">
        <v>679</v>
      </c>
      <c r="F54" s="109" t="s">
        <v>680</v>
      </c>
      <c r="G54" s="111">
        <v>42632</v>
      </c>
      <c r="H54" s="110" t="s">
        <v>457</v>
      </c>
      <c r="I54" s="112" t="s">
        <v>510</v>
      </c>
      <c r="J54" s="125">
        <v>36.130000000000003</v>
      </c>
      <c r="K54" s="126">
        <v>36.130000000000003</v>
      </c>
      <c r="L54" s="152">
        <v>50</v>
      </c>
      <c r="M54" s="152" t="s">
        <v>477</v>
      </c>
      <c r="N54" s="153" t="s">
        <v>441</v>
      </c>
      <c r="O54" s="154" t="s">
        <v>493</v>
      </c>
      <c r="P54" s="161">
        <v>41653</v>
      </c>
      <c r="Q54" s="156" t="s">
        <v>22</v>
      </c>
      <c r="R54" s="154" t="s">
        <v>493</v>
      </c>
      <c r="S54" s="158" t="s">
        <v>20</v>
      </c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</row>
    <row r="55" spans="1:37" s="80" customFormat="1" ht="67.5" customHeight="1" x14ac:dyDescent="0.25">
      <c r="A55" s="95">
        <f t="shared" ref="A55:B55" si="3">1+A54</f>
        <v>2</v>
      </c>
      <c r="B55" s="96">
        <f t="shared" si="3"/>
        <v>9</v>
      </c>
      <c r="C55" s="96">
        <v>2015</v>
      </c>
      <c r="D55" s="109" t="s">
        <v>681</v>
      </c>
      <c r="E55" s="110" t="s">
        <v>696</v>
      </c>
      <c r="F55" s="109" t="s">
        <v>682</v>
      </c>
      <c r="G55" s="111">
        <v>42632</v>
      </c>
      <c r="H55" s="110" t="s">
        <v>457</v>
      </c>
      <c r="I55" s="112" t="s">
        <v>464</v>
      </c>
      <c r="J55" s="116">
        <v>412</v>
      </c>
      <c r="K55" s="120">
        <v>412</v>
      </c>
      <c r="L55" s="162">
        <f>46.46+46.46+46.46+46.46+46.46+62.26+46.46+46.46</f>
        <v>387.47999999999996</v>
      </c>
      <c r="M55" s="152" t="s">
        <v>477</v>
      </c>
      <c r="N55" s="153" t="s">
        <v>441</v>
      </c>
      <c r="O55" s="154" t="s">
        <v>447</v>
      </c>
      <c r="P55" s="155">
        <v>41934</v>
      </c>
      <c r="Q55" s="156" t="s">
        <v>22</v>
      </c>
      <c r="R55" s="154" t="s">
        <v>453</v>
      </c>
      <c r="S55" s="158" t="s">
        <v>20</v>
      </c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</row>
    <row r="56" spans="1:37" s="80" customFormat="1" ht="83.25" customHeight="1" x14ac:dyDescent="0.25">
      <c r="A56" s="95"/>
      <c r="B56" s="96">
        <f t="shared" si="1"/>
        <v>10</v>
      </c>
      <c r="C56" s="96">
        <v>2015</v>
      </c>
      <c r="D56" s="109" t="s">
        <v>683</v>
      </c>
      <c r="E56" s="110" t="s">
        <v>684</v>
      </c>
      <c r="F56" s="109" t="s">
        <v>685</v>
      </c>
      <c r="G56" s="111">
        <v>42636</v>
      </c>
      <c r="H56" s="110" t="s">
        <v>457</v>
      </c>
      <c r="I56" s="112" t="s">
        <v>478</v>
      </c>
      <c r="J56" s="113">
        <f>100.4+168.3</f>
        <v>268.70000000000005</v>
      </c>
      <c r="K56" s="114">
        <f>100.4+168.3</f>
        <v>268.70000000000005</v>
      </c>
      <c r="L56" s="151">
        <v>689.82</v>
      </c>
      <c r="M56" s="152" t="s">
        <v>477</v>
      </c>
      <c r="N56" s="153"/>
      <c r="O56" s="154"/>
      <c r="P56" s="161"/>
      <c r="Q56" s="153"/>
      <c r="R56" s="154" t="s">
        <v>474</v>
      </c>
      <c r="S56" s="158" t="s">
        <v>20</v>
      </c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</row>
    <row r="57" spans="1:37" s="80" customFormat="1" ht="69" customHeight="1" x14ac:dyDescent="0.25">
      <c r="A57" s="95"/>
      <c r="B57" s="96">
        <f t="shared" si="1"/>
        <v>11</v>
      </c>
      <c r="C57" s="96">
        <v>2015</v>
      </c>
      <c r="D57" s="109" t="s">
        <v>686</v>
      </c>
      <c r="E57" s="110" t="s">
        <v>703</v>
      </c>
      <c r="F57" s="109" t="s">
        <v>702</v>
      </c>
      <c r="G57" s="163">
        <v>42640</v>
      </c>
      <c r="H57" s="110" t="s">
        <v>687</v>
      </c>
      <c r="I57" s="112" t="s">
        <v>688</v>
      </c>
      <c r="J57" s="113">
        <v>561.20000000000005</v>
      </c>
      <c r="K57" s="114">
        <v>561.20000000000005</v>
      </c>
      <c r="L57" s="151">
        <v>1799.72</v>
      </c>
      <c r="M57" s="152" t="s">
        <v>477</v>
      </c>
      <c r="N57" s="153" t="s">
        <v>441</v>
      </c>
      <c r="O57" s="154" t="s">
        <v>479</v>
      </c>
      <c r="P57" s="155" t="s">
        <v>47</v>
      </c>
      <c r="Q57" s="156" t="s">
        <v>21</v>
      </c>
      <c r="R57" s="154" t="s">
        <v>479</v>
      </c>
      <c r="S57" s="164" t="s">
        <v>20</v>
      </c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</row>
    <row r="58" spans="1:37" s="80" customFormat="1" ht="69.75" customHeight="1" x14ac:dyDescent="0.25">
      <c r="A58" s="165"/>
      <c r="B58" s="166">
        <f t="shared" si="1"/>
        <v>12</v>
      </c>
      <c r="C58" s="166">
        <v>2015</v>
      </c>
      <c r="D58" s="167" t="s">
        <v>689</v>
      </c>
      <c r="E58" s="168" t="s">
        <v>690</v>
      </c>
      <c r="F58" s="167" t="s">
        <v>691</v>
      </c>
      <c r="G58" s="169">
        <v>42640</v>
      </c>
      <c r="H58" s="168" t="s">
        <v>457</v>
      </c>
      <c r="I58" s="170" t="s">
        <v>511</v>
      </c>
      <c r="J58" s="171">
        <v>155</v>
      </c>
      <c r="K58" s="172">
        <v>155</v>
      </c>
      <c r="L58" s="151">
        <f>9.84+9.84+94+208+120</f>
        <v>441.68</v>
      </c>
      <c r="M58" s="152" t="s">
        <v>477</v>
      </c>
      <c r="N58" s="153"/>
      <c r="O58" s="154"/>
      <c r="P58" s="161"/>
      <c r="Q58" s="156"/>
      <c r="R58" s="157" t="s">
        <v>450</v>
      </c>
      <c r="S58" s="158" t="s">
        <v>20</v>
      </c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</row>
    <row r="59" spans="1:37" s="153" customFormat="1" ht="51" x14ac:dyDescent="0.25">
      <c r="B59" s="153" t="e">
        <f>1+#REF!</f>
        <v>#REF!</v>
      </c>
      <c r="C59" s="153">
        <v>2015</v>
      </c>
      <c r="E59" s="173"/>
      <c r="F59" s="154"/>
      <c r="G59" s="161"/>
      <c r="H59" s="174"/>
      <c r="I59" s="164"/>
      <c r="J59" s="161"/>
      <c r="K59" s="159"/>
      <c r="L59" s="159">
        <v>210</v>
      </c>
      <c r="M59" s="152" t="s">
        <v>477</v>
      </c>
      <c r="N59" s="153" t="s">
        <v>441</v>
      </c>
      <c r="O59" s="154" t="s">
        <v>483</v>
      </c>
      <c r="P59" s="155">
        <v>41934</v>
      </c>
      <c r="Q59" s="156" t="s">
        <v>22</v>
      </c>
      <c r="R59" s="154" t="s">
        <v>483</v>
      </c>
      <c r="S59" s="158" t="s">
        <v>20</v>
      </c>
    </row>
    <row r="60" spans="1:37" s="153" customFormat="1" ht="51" x14ac:dyDescent="0.25">
      <c r="A60" s="153" t="e">
        <f>1+#REF!</f>
        <v>#REF!</v>
      </c>
      <c r="B60" s="153" t="e">
        <f t="shared" ref="B60" si="4">1+B59</f>
        <v>#REF!</v>
      </c>
      <c r="C60" s="153">
        <v>2015</v>
      </c>
      <c r="E60" s="173"/>
      <c r="F60" s="154"/>
      <c r="G60" s="161"/>
      <c r="H60" s="174"/>
      <c r="I60" s="164"/>
      <c r="J60" s="161"/>
      <c r="K60" s="151"/>
      <c r="L60" s="151">
        <v>55.46</v>
      </c>
      <c r="M60" s="152" t="s">
        <v>477</v>
      </c>
      <c r="N60" s="153" t="s">
        <v>441</v>
      </c>
      <c r="O60" s="154" t="s">
        <v>447</v>
      </c>
      <c r="P60" s="155">
        <v>41934</v>
      </c>
      <c r="Q60" s="156" t="s">
        <v>22</v>
      </c>
      <c r="R60" s="154" t="s">
        <v>453</v>
      </c>
      <c r="S60" s="158" t="s">
        <v>20</v>
      </c>
    </row>
    <row r="61" spans="1:37" s="153" customFormat="1" ht="51" x14ac:dyDescent="0.25">
      <c r="A61" s="153" t="e">
        <f t="shared" ref="A61:B62" si="5">1+A60</f>
        <v>#REF!</v>
      </c>
      <c r="B61" s="153" t="e">
        <f t="shared" si="5"/>
        <v>#REF!</v>
      </c>
      <c r="C61" s="153">
        <v>2015</v>
      </c>
      <c r="E61" s="173"/>
      <c r="F61" s="154"/>
      <c r="G61" s="161"/>
      <c r="H61" s="174"/>
      <c r="I61" s="164"/>
      <c r="J61" s="161"/>
      <c r="K61" s="152"/>
      <c r="L61" s="152">
        <v>156</v>
      </c>
      <c r="M61" s="152" t="s">
        <v>477</v>
      </c>
      <c r="N61" s="153" t="s">
        <v>441</v>
      </c>
      <c r="O61" s="154" t="s">
        <v>447</v>
      </c>
      <c r="P61" s="155">
        <v>41934</v>
      </c>
      <c r="Q61" s="156" t="s">
        <v>22</v>
      </c>
      <c r="R61" s="154" t="s">
        <v>459</v>
      </c>
      <c r="S61" s="158" t="s">
        <v>20</v>
      </c>
    </row>
    <row r="62" spans="1:37" s="153" customFormat="1" ht="51" x14ac:dyDescent="0.25">
      <c r="B62" s="153" t="e">
        <f t="shared" si="5"/>
        <v>#REF!</v>
      </c>
      <c r="C62" s="153">
        <v>2015</v>
      </c>
      <c r="E62" s="173"/>
      <c r="F62" s="154"/>
      <c r="G62" s="161"/>
      <c r="H62" s="174"/>
      <c r="I62" s="164"/>
      <c r="J62" s="161"/>
      <c r="K62" s="152"/>
      <c r="L62" s="152">
        <v>150</v>
      </c>
      <c r="M62" s="152" t="s">
        <v>477</v>
      </c>
      <c r="N62" s="153" t="s">
        <v>441</v>
      </c>
      <c r="O62" s="154"/>
      <c r="P62" s="160"/>
      <c r="Q62" s="156" t="s">
        <v>22</v>
      </c>
      <c r="R62" s="154" t="s">
        <v>460</v>
      </c>
      <c r="S62" s="158" t="s">
        <v>20</v>
      </c>
      <c r="T62" s="173"/>
    </row>
    <row r="63" spans="1:37" s="153" customFormat="1" ht="60" customHeight="1" x14ac:dyDescent="0.25">
      <c r="B63" s="153">
        <v>225</v>
      </c>
      <c r="C63" s="153">
        <v>2015</v>
      </c>
      <c r="E63" s="173"/>
      <c r="F63" s="154"/>
      <c r="G63" s="161"/>
      <c r="H63" s="174"/>
      <c r="I63" s="164"/>
      <c r="J63" s="161"/>
      <c r="K63" s="151"/>
      <c r="L63" s="151">
        <f>220.44+60.9</f>
        <v>281.33999999999997</v>
      </c>
      <c r="M63" s="152" t="s">
        <v>477</v>
      </c>
      <c r="N63" s="153" t="s">
        <v>441</v>
      </c>
      <c r="O63" s="154"/>
      <c r="P63" s="160"/>
      <c r="Q63" s="156" t="s">
        <v>22</v>
      </c>
      <c r="R63" s="154" t="s">
        <v>467</v>
      </c>
      <c r="S63" s="158" t="s">
        <v>20</v>
      </c>
      <c r="T63" s="173"/>
    </row>
    <row r="64" spans="1:37" s="153" customFormat="1" ht="51" x14ac:dyDescent="0.25">
      <c r="A64" s="153">
        <f t="shared" ref="A64:B66" si="6">1+A63</f>
        <v>1</v>
      </c>
      <c r="B64" s="153">
        <f>1+B63</f>
        <v>226</v>
      </c>
      <c r="C64" s="153">
        <v>2015</v>
      </c>
      <c r="E64" s="173"/>
      <c r="F64" s="154"/>
      <c r="G64" s="161"/>
      <c r="H64" s="174"/>
      <c r="I64" s="164"/>
      <c r="J64" s="161"/>
      <c r="K64" s="151"/>
      <c r="L64" s="151">
        <v>18.72</v>
      </c>
      <c r="M64" s="152" t="s">
        <v>477</v>
      </c>
      <c r="N64" s="153" t="s">
        <v>441</v>
      </c>
      <c r="O64" s="154" t="s">
        <v>447</v>
      </c>
      <c r="P64" s="155">
        <v>41934</v>
      </c>
      <c r="Q64" s="156" t="s">
        <v>22</v>
      </c>
      <c r="R64" s="154" t="s">
        <v>447</v>
      </c>
      <c r="S64" s="158" t="s">
        <v>20</v>
      </c>
    </row>
    <row r="65" spans="1:20" s="153" customFormat="1" ht="51" x14ac:dyDescent="0.25">
      <c r="A65" s="153">
        <f t="shared" si="6"/>
        <v>2</v>
      </c>
      <c r="B65" s="153">
        <f t="shared" si="6"/>
        <v>227</v>
      </c>
      <c r="C65" s="153">
        <v>2015</v>
      </c>
      <c r="E65" s="173"/>
      <c r="F65" s="154"/>
      <c r="G65" s="161"/>
      <c r="H65" s="174"/>
      <c r="I65" s="164"/>
      <c r="J65" s="161"/>
      <c r="K65" s="151"/>
      <c r="L65" s="151">
        <v>95</v>
      </c>
      <c r="M65" s="152" t="s">
        <v>477</v>
      </c>
      <c r="N65" s="153" t="s">
        <v>441</v>
      </c>
      <c r="O65" s="154" t="s">
        <v>447</v>
      </c>
      <c r="P65" s="155">
        <v>41934</v>
      </c>
      <c r="Q65" s="156" t="s">
        <v>22</v>
      </c>
      <c r="R65" s="154" t="s">
        <v>451</v>
      </c>
      <c r="S65" s="158" t="s">
        <v>20</v>
      </c>
    </row>
    <row r="66" spans="1:20" s="153" customFormat="1" ht="51" x14ac:dyDescent="0.25">
      <c r="A66" s="153">
        <f t="shared" si="6"/>
        <v>3</v>
      </c>
      <c r="B66" s="153">
        <f t="shared" si="6"/>
        <v>228</v>
      </c>
      <c r="C66" s="153">
        <v>2015</v>
      </c>
      <c r="E66" s="173"/>
      <c r="F66" s="154"/>
      <c r="G66" s="161"/>
      <c r="H66" s="174"/>
      <c r="I66" s="164"/>
      <c r="J66" s="161"/>
      <c r="K66" s="151"/>
      <c r="L66" s="151">
        <v>197.04</v>
      </c>
      <c r="M66" s="152" t="s">
        <v>477</v>
      </c>
      <c r="N66" s="153" t="s">
        <v>441</v>
      </c>
      <c r="O66" s="154" t="s">
        <v>447</v>
      </c>
      <c r="P66" s="155">
        <v>41934</v>
      </c>
      <c r="Q66" s="156" t="s">
        <v>22</v>
      </c>
      <c r="R66" s="154" t="s">
        <v>453</v>
      </c>
      <c r="S66" s="158" t="s">
        <v>20</v>
      </c>
    </row>
    <row r="67" spans="1:20" s="153" customFormat="1" ht="60" customHeight="1" x14ac:dyDescent="0.25">
      <c r="B67" s="153">
        <v>225</v>
      </c>
      <c r="C67" s="153">
        <v>2015</v>
      </c>
      <c r="E67" s="173"/>
      <c r="F67" s="154"/>
      <c r="G67" s="161"/>
      <c r="H67" s="174"/>
      <c r="I67" s="164"/>
      <c r="J67" s="161"/>
      <c r="K67" s="151"/>
      <c r="L67" s="151">
        <f>71.05  +36.68</f>
        <v>107.72999999999999</v>
      </c>
      <c r="M67" s="152" t="s">
        <v>477</v>
      </c>
      <c r="N67" s="153" t="s">
        <v>441</v>
      </c>
      <c r="O67" s="154"/>
      <c r="P67" s="160"/>
      <c r="Q67" s="156" t="s">
        <v>22</v>
      </c>
      <c r="R67" s="154" t="s">
        <v>467</v>
      </c>
      <c r="S67" s="158" t="s">
        <v>20</v>
      </c>
      <c r="T67" s="173"/>
    </row>
    <row r="68" spans="1:20" s="153" customFormat="1" ht="51" x14ac:dyDescent="0.25">
      <c r="B68" s="153">
        <f t="shared" ref="B68:B69" si="7">1+B67</f>
        <v>226</v>
      </c>
      <c r="C68" s="153">
        <v>2015</v>
      </c>
      <c r="E68" s="173"/>
      <c r="F68" s="154"/>
      <c r="G68" s="161"/>
      <c r="H68" s="174"/>
      <c r="I68" s="164"/>
      <c r="J68" s="161"/>
      <c r="K68" s="151"/>
      <c r="L68" s="151">
        <v>100</v>
      </c>
      <c r="M68" s="152" t="s">
        <v>477</v>
      </c>
      <c r="N68" s="153" t="s">
        <v>441</v>
      </c>
      <c r="O68" s="154"/>
      <c r="P68" s="161"/>
      <c r="Q68" s="156"/>
      <c r="R68" s="154" t="s">
        <v>487</v>
      </c>
      <c r="S68" s="158" t="s">
        <v>20</v>
      </c>
    </row>
    <row r="69" spans="1:20" s="153" customFormat="1" ht="51" x14ac:dyDescent="0.25">
      <c r="B69" s="153">
        <f t="shared" si="7"/>
        <v>227</v>
      </c>
      <c r="C69" s="153">
        <v>2015</v>
      </c>
      <c r="E69" s="173"/>
      <c r="F69" s="154"/>
      <c r="G69" s="161"/>
      <c r="H69" s="174"/>
      <c r="I69" s="164"/>
      <c r="J69" s="161"/>
      <c r="K69" s="151"/>
      <c r="L69" s="151">
        <v>116.46</v>
      </c>
      <c r="M69" s="152" t="s">
        <v>477</v>
      </c>
      <c r="N69" s="153" t="s">
        <v>441</v>
      </c>
      <c r="O69" s="154"/>
      <c r="P69" s="161"/>
      <c r="Q69" s="156"/>
      <c r="R69" s="154" t="s">
        <v>487</v>
      </c>
      <c r="S69" s="158" t="s">
        <v>20</v>
      </c>
    </row>
    <row r="70" spans="1:20" s="153" customFormat="1" ht="51" x14ac:dyDescent="0.25">
      <c r="A70" s="153">
        <f t="shared" ref="A70:B85" si="8">1+A69</f>
        <v>1</v>
      </c>
      <c r="B70" s="153">
        <f t="shared" si="8"/>
        <v>228</v>
      </c>
      <c r="C70" s="153">
        <v>2015</v>
      </c>
      <c r="E70" s="173"/>
      <c r="F70" s="154"/>
      <c r="G70" s="161"/>
      <c r="H70" s="174"/>
      <c r="I70" s="164"/>
      <c r="J70" s="161"/>
      <c r="K70" s="152"/>
      <c r="L70" s="152">
        <v>188</v>
      </c>
      <c r="M70" s="152" t="s">
        <v>477</v>
      </c>
      <c r="N70" s="153" t="s">
        <v>441</v>
      </c>
      <c r="O70" s="154" t="s">
        <v>447</v>
      </c>
      <c r="P70" s="155">
        <v>41934</v>
      </c>
      <c r="Q70" s="156" t="s">
        <v>22</v>
      </c>
      <c r="R70" s="154" t="s">
        <v>459</v>
      </c>
      <c r="S70" s="158" t="s">
        <v>20</v>
      </c>
    </row>
    <row r="71" spans="1:20" s="153" customFormat="1" ht="51" x14ac:dyDescent="0.25">
      <c r="A71" s="153">
        <f t="shared" si="8"/>
        <v>2</v>
      </c>
      <c r="B71" s="153">
        <f t="shared" si="8"/>
        <v>229</v>
      </c>
      <c r="C71" s="153">
        <v>2015</v>
      </c>
      <c r="E71" s="173"/>
      <c r="F71" s="154"/>
      <c r="G71" s="161"/>
      <c r="H71" s="174"/>
      <c r="I71" s="164"/>
      <c r="J71" s="161"/>
      <c r="K71" s="151"/>
      <c r="L71" s="151">
        <f>587+22+22+22+22+22+22+62.3+22</f>
        <v>803.3</v>
      </c>
      <c r="M71" s="152" t="s">
        <v>477</v>
      </c>
      <c r="N71" s="153" t="s">
        <v>441</v>
      </c>
      <c r="O71" s="154" t="s">
        <v>447</v>
      </c>
      <c r="P71" s="155">
        <v>41934</v>
      </c>
      <c r="Q71" s="156" t="s">
        <v>22</v>
      </c>
      <c r="R71" s="154" t="s">
        <v>455</v>
      </c>
      <c r="S71" s="158" t="s">
        <v>20</v>
      </c>
    </row>
    <row r="72" spans="1:20" s="153" customFormat="1" ht="60" customHeight="1" x14ac:dyDescent="0.25">
      <c r="B72" s="153">
        <v>225</v>
      </c>
      <c r="C72" s="153">
        <v>2015</v>
      </c>
      <c r="E72" s="173"/>
      <c r="F72" s="154"/>
      <c r="G72" s="161"/>
      <c r="H72" s="174"/>
      <c r="I72" s="164"/>
      <c r="J72" s="161"/>
      <c r="K72" s="151"/>
      <c r="L72" s="151">
        <v>377.23</v>
      </c>
      <c r="M72" s="152" t="s">
        <v>477</v>
      </c>
      <c r="N72" s="153" t="s">
        <v>441</v>
      </c>
      <c r="O72" s="154"/>
      <c r="P72" s="160"/>
      <c r="Q72" s="156" t="s">
        <v>22</v>
      </c>
      <c r="R72" s="154" t="s">
        <v>467</v>
      </c>
      <c r="S72" s="158" t="s">
        <v>20</v>
      </c>
      <c r="T72" s="173"/>
    </row>
    <row r="73" spans="1:20" s="153" customFormat="1" ht="51" x14ac:dyDescent="0.25">
      <c r="A73" s="153">
        <f t="shared" si="8"/>
        <v>1</v>
      </c>
      <c r="B73" s="153">
        <f t="shared" si="8"/>
        <v>226</v>
      </c>
      <c r="C73" s="153">
        <v>2015</v>
      </c>
      <c r="E73" s="173"/>
      <c r="F73" s="154"/>
      <c r="G73" s="161"/>
      <c r="H73" s="174"/>
      <c r="I73" s="164"/>
      <c r="J73" s="161"/>
      <c r="K73" s="151"/>
      <c r="L73" s="151">
        <v>188</v>
      </c>
      <c r="M73" s="152" t="s">
        <v>477</v>
      </c>
      <c r="N73" s="153" t="s">
        <v>441</v>
      </c>
      <c r="O73" s="154" t="s">
        <v>447</v>
      </c>
      <c r="P73" s="155">
        <v>41934</v>
      </c>
      <c r="Q73" s="156" t="s">
        <v>22</v>
      </c>
      <c r="R73" s="154" t="s">
        <v>455</v>
      </c>
      <c r="S73" s="158" t="s">
        <v>20</v>
      </c>
    </row>
    <row r="74" spans="1:20" s="153" customFormat="1" ht="60" customHeight="1" x14ac:dyDescent="0.25">
      <c r="B74" s="153">
        <f t="shared" si="8"/>
        <v>227</v>
      </c>
      <c r="C74" s="153">
        <v>2015</v>
      </c>
      <c r="E74" s="173"/>
      <c r="F74" s="154"/>
      <c r="G74" s="161"/>
      <c r="H74" s="174"/>
      <c r="I74" s="164"/>
      <c r="J74" s="161"/>
      <c r="K74" s="152"/>
      <c r="L74" s="152">
        <v>10000</v>
      </c>
      <c r="M74" s="152" t="s">
        <v>477</v>
      </c>
      <c r="N74" s="153" t="s">
        <v>441</v>
      </c>
      <c r="O74" s="154"/>
      <c r="P74" s="160"/>
      <c r="Q74" s="153" t="s">
        <v>21</v>
      </c>
      <c r="R74" s="154" t="s">
        <v>462</v>
      </c>
      <c r="S74" s="158" t="s">
        <v>20</v>
      </c>
    </row>
    <row r="75" spans="1:20" s="153" customFormat="1" ht="45" customHeight="1" x14ac:dyDescent="0.25">
      <c r="B75" s="153">
        <f t="shared" si="8"/>
        <v>228</v>
      </c>
      <c r="C75" s="153">
        <v>2015</v>
      </c>
      <c r="D75" s="156"/>
      <c r="E75" s="173"/>
      <c r="F75" s="154"/>
      <c r="G75" s="161"/>
      <c r="H75" s="174"/>
      <c r="I75" s="164"/>
      <c r="J75" s="161"/>
      <c r="K75" s="151"/>
      <c r="L75" s="151">
        <v>483.88</v>
      </c>
      <c r="M75" s="152" t="s">
        <v>477</v>
      </c>
      <c r="N75" s="153" t="s">
        <v>441</v>
      </c>
      <c r="O75" s="154"/>
      <c r="Q75" s="156" t="s">
        <v>22</v>
      </c>
      <c r="R75" s="154" t="s">
        <v>491</v>
      </c>
      <c r="S75" s="158" t="s">
        <v>20</v>
      </c>
    </row>
    <row r="76" spans="1:20" s="153" customFormat="1" ht="51" x14ac:dyDescent="0.25">
      <c r="A76" s="153" t="e">
        <f>1+#REF!</f>
        <v>#REF!</v>
      </c>
      <c r="B76" s="153">
        <f t="shared" si="8"/>
        <v>229</v>
      </c>
      <c r="C76" s="153">
        <v>2015</v>
      </c>
      <c r="D76" s="156"/>
      <c r="E76" s="164"/>
      <c r="F76" s="154"/>
      <c r="G76" s="161"/>
      <c r="H76" s="174"/>
      <c r="I76" s="164"/>
      <c r="J76" s="161"/>
      <c r="K76" s="151"/>
      <c r="L76" s="151">
        <v>10000</v>
      </c>
      <c r="M76" s="151" t="s">
        <v>484</v>
      </c>
      <c r="N76" s="153" t="s">
        <v>441</v>
      </c>
      <c r="O76" s="154" t="s">
        <v>479</v>
      </c>
      <c r="P76" s="161">
        <v>41991</v>
      </c>
      <c r="Q76" s="153" t="s">
        <v>21</v>
      </c>
      <c r="R76" s="154" t="s">
        <v>479</v>
      </c>
      <c r="S76" s="158" t="s">
        <v>20</v>
      </c>
    </row>
    <row r="77" spans="1:20" s="153" customFormat="1" ht="51" x14ac:dyDescent="0.25">
      <c r="B77" s="153">
        <f t="shared" si="8"/>
        <v>230</v>
      </c>
      <c r="C77" s="153">
        <v>2015</v>
      </c>
      <c r="D77" s="156"/>
      <c r="E77" s="173"/>
      <c r="F77" s="154"/>
      <c r="G77" s="161"/>
      <c r="H77" s="174"/>
      <c r="I77" s="164"/>
      <c r="J77" s="161"/>
      <c r="K77" s="159"/>
      <c r="L77" s="159">
        <f>399+50</f>
        <v>449</v>
      </c>
      <c r="M77" s="152" t="s">
        <v>477</v>
      </c>
      <c r="N77" s="153" t="s">
        <v>441</v>
      </c>
      <c r="O77" s="154" t="s">
        <v>483</v>
      </c>
      <c r="P77" s="155">
        <v>41934</v>
      </c>
      <c r="Q77" s="156" t="s">
        <v>22</v>
      </c>
      <c r="R77" s="154" t="s">
        <v>483</v>
      </c>
      <c r="S77" s="158" t="s">
        <v>20</v>
      </c>
    </row>
    <row r="78" spans="1:20" s="153" customFormat="1" ht="51" x14ac:dyDescent="0.25">
      <c r="B78" s="153">
        <f t="shared" si="8"/>
        <v>231</v>
      </c>
      <c r="C78" s="153">
        <v>2015</v>
      </c>
      <c r="D78" s="156"/>
      <c r="E78" s="173"/>
      <c r="F78" s="154"/>
      <c r="G78" s="161"/>
      <c r="H78" s="174"/>
      <c r="I78" s="164"/>
      <c r="J78" s="161"/>
      <c r="K78" s="159"/>
      <c r="L78" s="159">
        <v>546.33000000000004</v>
      </c>
      <c r="M78" s="152" t="s">
        <v>477</v>
      </c>
      <c r="N78" s="153" t="s">
        <v>441</v>
      </c>
      <c r="O78" s="154" t="s">
        <v>483</v>
      </c>
      <c r="P78" s="155">
        <v>41934</v>
      </c>
      <c r="Q78" s="156" t="s">
        <v>22</v>
      </c>
      <c r="R78" s="154" t="s">
        <v>483</v>
      </c>
      <c r="S78" s="158" t="s">
        <v>20</v>
      </c>
    </row>
    <row r="79" spans="1:20" s="153" customFormat="1" ht="60" customHeight="1" x14ac:dyDescent="0.25">
      <c r="B79" s="153">
        <f t="shared" si="8"/>
        <v>232</v>
      </c>
      <c r="C79" s="153">
        <v>2015</v>
      </c>
      <c r="D79" s="156"/>
      <c r="E79" s="173"/>
      <c r="F79" s="154"/>
      <c r="G79" s="161"/>
      <c r="H79" s="174"/>
      <c r="I79" s="164"/>
      <c r="J79" s="161"/>
      <c r="K79" s="159"/>
      <c r="L79" s="159">
        <v>117.59</v>
      </c>
      <c r="M79" s="152" t="s">
        <v>477</v>
      </c>
      <c r="N79" s="153" t="s">
        <v>441</v>
      </c>
      <c r="O79" s="154"/>
      <c r="P79" s="160"/>
      <c r="Q79" s="156" t="s">
        <v>22</v>
      </c>
      <c r="R79" s="154" t="s">
        <v>467</v>
      </c>
      <c r="S79" s="158" t="s">
        <v>20</v>
      </c>
      <c r="T79" s="173"/>
    </row>
    <row r="80" spans="1:20" s="153" customFormat="1" ht="60" customHeight="1" x14ac:dyDescent="0.25">
      <c r="B80" s="153">
        <f t="shared" si="8"/>
        <v>233</v>
      </c>
      <c r="C80" s="153">
        <v>2015</v>
      </c>
      <c r="D80" s="156"/>
      <c r="E80" s="173"/>
      <c r="F80" s="154"/>
      <c r="G80" s="161"/>
      <c r="H80" s="174"/>
      <c r="I80" s="164"/>
      <c r="J80" s="161"/>
      <c r="K80" s="159"/>
      <c r="L80" s="159">
        <v>350</v>
      </c>
      <c r="M80" s="152" t="s">
        <v>477</v>
      </c>
      <c r="N80" s="153" t="s">
        <v>441</v>
      </c>
      <c r="O80" s="154"/>
      <c r="P80" s="160"/>
      <c r="Q80" s="156" t="s">
        <v>22</v>
      </c>
      <c r="R80" s="154" t="s">
        <v>492</v>
      </c>
      <c r="S80" s="158" t="s">
        <v>20</v>
      </c>
      <c r="T80" s="173"/>
    </row>
    <row r="81" spans="1:20" s="153" customFormat="1" ht="60" customHeight="1" x14ac:dyDescent="0.25">
      <c r="B81" s="153">
        <f t="shared" si="8"/>
        <v>234</v>
      </c>
      <c r="C81" s="153">
        <v>2015</v>
      </c>
      <c r="D81" s="156"/>
      <c r="E81" s="173"/>
      <c r="F81" s="154"/>
      <c r="G81" s="161"/>
      <c r="H81" s="174"/>
      <c r="I81" s="164"/>
      <c r="J81" s="161"/>
      <c r="K81" s="159"/>
      <c r="L81" s="159">
        <v>381.12</v>
      </c>
      <c r="M81" s="152" t="s">
        <v>477</v>
      </c>
      <c r="N81" s="153" t="s">
        <v>441</v>
      </c>
      <c r="O81" s="154"/>
      <c r="P81" s="160"/>
      <c r="Q81" s="156" t="s">
        <v>22</v>
      </c>
      <c r="R81" s="154" t="s">
        <v>467</v>
      </c>
      <c r="S81" s="158" t="s">
        <v>20</v>
      </c>
      <c r="T81" s="173"/>
    </row>
    <row r="82" spans="1:20" s="153" customFormat="1" ht="51" x14ac:dyDescent="0.25">
      <c r="B82" s="153">
        <f t="shared" si="8"/>
        <v>235</v>
      </c>
      <c r="C82" s="153">
        <v>2015</v>
      </c>
      <c r="D82" s="156"/>
      <c r="E82" s="173"/>
      <c r="F82" s="154"/>
      <c r="G82" s="161"/>
      <c r="H82" s="174"/>
      <c r="I82" s="164"/>
      <c r="J82" s="161"/>
      <c r="K82" s="151"/>
      <c r="L82" s="151">
        <v>60</v>
      </c>
      <c r="M82" s="152" t="s">
        <v>477</v>
      </c>
      <c r="N82" s="153" t="s">
        <v>441</v>
      </c>
      <c r="O82" s="154"/>
      <c r="P82" s="161"/>
      <c r="Q82" s="156" t="s">
        <v>22</v>
      </c>
      <c r="R82" s="154" t="s">
        <v>487</v>
      </c>
      <c r="S82" s="158" t="s">
        <v>20</v>
      </c>
    </row>
    <row r="83" spans="1:20" s="153" customFormat="1" ht="51" x14ac:dyDescent="0.25">
      <c r="B83" s="153">
        <f t="shared" si="8"/>
        <v>236</v>
      </c>
      <c r="C83" s="153">
        <v>2015</v>
      </c>
      <c r="D83" s="156"/>
      <c r="E83" s="173"/>
      <c r="F83" s="154"/>
      <c r="G83" s="161"/>
      <c r="H83" s="174"/>
      <c r="I83" s="164"/>
      <c r="J83" s="161"/>
      <c r="K83" s="152"/>
      <c r="L83" s="152">
        <v>75</v>
      </c>
      <c r="M83" s="152" t="s">
        <v>477</v>
      </c>
      <c r="N83" s="153" t="s">
        <v>441</v>
      </c>
      <c r="O83" s="154"/>
      <c r="P83" s="160"/>
      <c r="Q83" s="156" t="s">
        <v>22</v>
      </c>
      <c r="R83" s="154" t="s">
        <v>460</v>
      </c>
      <c r="S83" s="158" t="s">
        <v>20</v>
      </c>
      <c r="T83" s="173"/>
    </row>
    <row r="84" spans="1:20" s="153" customFormat="1" ht="51" x14ac:dyDescent="0.25">
      <c r="A84" s="153">
        <f t="shared" ref="A84" si="9">1+A83</f>
        <v>1</v>
      </c>
      <c r="B84" s="153">
        <f>1+B83</f>
        <v>237</v>
      </c>
      <c r="C84" s="153">
        <v>2015</v>
      </c>
      <c r="D84" s="156"/>
      <c r="E84" s="173"/>
      <c r="F84" s="154"/>
      <c r="G84" s="161"/>
      <c r="H84" s="174"/>
      <c r="I84" s="164"/>
      <c r="J84" s="161"/>
      <c r="K84" s="151"/>
      <c r="L84" s="151">
        <v>40</v>
      </c>
      <c r="M84" s="152" t="s">
        <v>477</v>
      </c>
      <c r="N84" s="153" t="s">
        <v>441</v>
      </c>
      <c r="O84" s="154"/>
      <c r="P84" s="155">
        <v>41934</v>
      </c>
      <c r="Q84" s="156" t="s">
        <v>22</v>
      </c>
      <c r="R84" s="154" t="s">
        <v>447</v>
      </c>
      <c r="S84" s="158" t="s">
        <v>20</v>
      </c>
    </row>
    <row r="85" spans="1:20" s="153" customFormat="1" ht="60" customHeight="1" x14ac:dyDescent="0.25">
      <c r="B85" s="153">
        <f t="shared" si="8"/>
        <v>238</v>
      </c>
      <c r="C85" s="153">
        <v>2015</v>
      </c>
      <c r="D85" s="156"/>
      <c r="E85" s="173"/>
      <c r="F85" s="154"/>
      <c r="G85" s="161"/>
      <c r="H85" s="174"/>
      <c r="I85" s="164"/>
      <c r="J85" s="161"/>
      <c r="K85" s="175"/>
      <c r="L85" s="159">
        <v>203</v>
      </c>
      <c r="M85" s="152" t="s">
        <v>477</v>
      </c>
      <c r="N85" s="153" t="s">
        <v>441</v>
      </c>
      <c r="O85" s="154"/>
      <c r="P85" s="160"/>
      <c r="Q85" s="156" t="s">
        <v>22</v>
      </c>
      <c r="R85" s="154" t="s">
        <v>467</v>
      </c>
      <c r="S85" s="158" t="s">
        <v>20</v>
      </c>
      <c r="T85" s="173"/>
    </row>
    <row r="86" spans="1:20" s="153" customFormat="1" ht="60" customHeight="1" x14ac:dyDescent="0.25">
      <c r="B86" s="153">
        <f t="shared" ref="B86" si="10">1+B85</f>
        <v>239</v>
      </c>
      <c r="C86" s="153">
        <v>2015</v>
      </c>
      <c r="D86" s="156"/>
      <c r="E86" s="173"/>
      <c r="F86" s="154"/>
      <c r="G86" s="161"/>
      <c r="H86" s="174"/>
      <c r="I86" s="164"/>
      <c r="J86" s="161"/>
      <c r="K86" s="159"/>
      <c r="L86" s="159">
        <v>549.65</v>
      </c>
      <c r="M86" s="152" t="s">
        <v>477</v>
      </c>
      <c r="N86" s="153" t="s">
        <v>441</v>
      </c>
      <c r="O86" s="154"/>
      <c r="P86" s="160"/>
      <c r="Q86" s="156" t="s">
        <v>22</v>
      </c>
      <c r="R86" s="154" t="s">
        <v>467</v>
      </c>
      <c r="S86" s="158" t="s">
        <v>20</v>
      </c>
      <c r="T86" s="173"/>
    </row>
    <row r="87" spans="1:20" s="153" customFormat="1" ht="51" x14ac:dyDescent="0.25">
      <c r="A87" s="153">
        <f>1+A86</f>
        <v>1</v>
      </c>
      <c r="B87" s="153">
        <f>1+B86</f>
        <v>240</v>
      </c>
      <c r="C87" s="153">
        <v>2015</v>
      </c>
      <c r="D87" s="156"/>
      <c r="E87" s="173"/>
      <c r="F87" s="154"/>
      <c r="G87" s="161"/>
      <c r="H87" s="174"/>
      <c r="I87" s="164"/>
      <c r="J87" s="161"/>
      <c r="K87" s="151"/>
      <c r="L87" s="151">
        <v>221.84</v>
      </c>
      <c r="M87" s="152" t="s">
        <v>477</v>
      </c>
      <c r="N87" s="153" t="s">
        <v>441</v>
      </c>
      <c r="O87" s="154"/>
      <c r="P87" s="155">
        <v>41934</v>
      </c>
      <c r="Q87" s="156" t="s">
        <v>22</v>
      </c>
      <c r="R87" s="154" t="s">
        <v>453</v>
      </c>
      <c r="S87" s="158" t="s">
        <v>20</v>
      </c>
    </row>
    <row r="88" spans="1:20" s="153" customFormat="1" ht="51" x14ac:dyDescent="0.25">
      <c r="B88" s="153">
        <f t="shared" ref="A88:B96" si="11">1+B87</f>
        <v>241</v>
      </c>
      <c r="C88" s="153">
        <v>2015</v>
      </c>
      <c r="D88" s="156"/>
      <c r="E88" s="173"/>
      <c r="F88" s="154"/>
      <c r="G88" s="161"/>
      <c r="H88" s="174"/>
      <c r="I88" s="164"/>
      <c r="J88" s="161"/>
      <c r="K88" s="151"/>
      <c r="L88" s="151">
        <v>4500</v>
      </c>
      <c r="M88" s="152" t="s">
        <v>477</v>
      </c>
      <c r="N88" s="153" t="s">
        <v>441</v>
      </c>
      <c r="O88" s="154"/>
      <c r="P88" s="160"/>
      <c r="Q88" s="156" t="s">
        <v>22</v>
      </c>
      <c r="R88" s="154" t="s">
        <v>462</v>
      </c>
      <c r="S88" s="158" t="s">
        <v>20</v>
      </c>
    </row>
    <row r="89" spans="1:20" s="153" customFormat="1" ht="51" x14ac:dyDescent="0.25">
      <c r="A89" s="153">
        <f t="shared" ref="A89:B89" si="12">1+A88</f>
        <v>1</v>
      </c>
      <c r="B89" s="153">
        <f t="shared" si="12"/>
        <v>242</v>
      </c>
      <c r="C89" s="153">
        <v>2015</v>
      </c>
      <c r="D89" s="156"/>
      <c r="E89" s="173"/>
      <c r="F89" s="154"/>
      <c r="G89" s="161"/>
      <c r="H89" s="174"/>
      <c r="I89" s="164"/>
      <c r="J89" s="161"/>
      <c r="K89" s="151"/>
      <c r="L89" s="151">
        <v>90.16</v>
      </c>
      <c r="M89" s="152" t="s">
        <v>477</v>
      </c>
      <c r="N89" s="153" t="s">
        <v>441</v>
      </c>
      <c r="O89" s="154" t="s">
        <v>447</v>
      </c>
      <c r="P89" s="155">
        <v>41934</v>
      </c>
      <c r="Q89" s="156" t="s">
        <v>22</v>
      </c>
      <c r="R89" s="154" t="s">
        <v>455</v>
      </c>
      <c r="S89" s="158" t="s">
        <v>20</v>
      </c>
    </row>
    <row r="90" spans="1:20" s="153" customFormat="1" ht="51" x14ac:dyDescent="0.25">
      <c r="A90" s="153">
        <f t="shared" si="11"/>
        <v>2</v>
      </c>
      <c r="B90" s="153">
        <f t="shared" si="11"/>
        <v>243</v>
      </c>
      <c r="C90" s="153">
        <v>2015</v>
      </c>
      <c r="D90" s="156"/>
      <c r="E90" s="173"/>
      <c r="F90" s="154"/>
      <c r="G90" s="161"/>
      <c r="H90" s="174"/>
      <c r="I90" s="164"/>
      <c r="J90" s="161"/>
      <c r="K90" s="151"/>
      <c r="L90" s="151">
        <v>55.46</v>
      </c>
      <c r="M90" s="152" t="s">
        <v>477</v>
      </c>
      <c r="N90" s="153" t="s">
        <v>441</v>
      </c>
      <c r="O90" s="154"/>
      <c r="P90" s="155">
        <v>41934</v>
      </c>
      <c r="Q90" s="156" t="s">
        <v>22</v>
      </c>
      <c r="R90" s="154" t="s">
        <v>453</v>
      </c>
      <c r="S90" s="158" t="s">
        <v>20</v>
      </c>
    </row>
    <row r="91" spans="1:20" s="153" customFormat="1" ht="51" x14ac:dyDescent="0.25">
      <c r="B91" s="153">
        <f t="shared" si="11"/>
        <v>244</v>
      </c>
      <c r="C91" s="153">
        <v>2015</v>
      </c>
      <c r="D91" s="156"/>
      <c r="E91" s="173"/>
      <c r="F91" s="154"/>
      <c r="G91" s="161"/>
      <c r="H91" s="174"/>
      <c r="I91" s="164"/>
      <c r="J91" s="161"/>
      <c r="K91" s="152"/>
      <c r="L91" s="152">
        <v>240</v>
      </c>
      <c r="M91" s="152" t="s">
        <v>477</v>
      </c>
      <c r="N91" s="153" t="s">
        <v>441</v>
      </c>
      <c r="O91" s="154"/>
      <c r="P91" s="160"/>
      <c r="Q91" s="156" t="s">
        <v>22</v>
      </c>
      <c r="R91" s="154" t="s">
        <v>460</v>
      </c>
      <c r="S91" s="158" t="s">
        <v>20</v>
      </c>
      <c r="T91" s="173"/>
    </row>
    <row r="92" spans="1:20" s="153" customFormat="1" ht="51" x14ac:dyDescent="0.25">
      <c r="B92" s="153">
        <f t="shared" si="11"/>
        <v>245</v>
      </c>
      <c r="C92" s="153">
        <v>2015</v>
      </c>
      <c r="D92" s="156"/>
      <c r="E92" s="173"/>
      <c r="F92" s="154"/>
      <c r="G92" s="161"/>
      <c r="H92" s="174"/>
      <c r="I92" s="164"/>
      <c r="J92" s="161"/>
      <c r="K92" s="151"/>
      <c r="L92" s="151">
        <v>1110</v>
      </c>
      <c r="M92" s="152" t="s">
        <v>477</v>
      </c>
      <c r="N92" s="153" t="s">
        <v>441</v>
      </c>
      <c r="O92" s="154" t="s">
        <v>494</v>
      </c>
      <c r="Q92" s="153" t="s">
        <v>21</v>
      </c>
      <c r="R92" s="154" t="s">
        <v>494</v>
      </c>
      <c r="S92" s="158" t="s">
        <v>20</v>
      </c>
    </row>
    <row r="93" spans="1:20" s="153" customFormat="1" ht="45" customHeight="1" x14ac:dyDescent="0.25">
      <c r="A93" s="153">
        <f t="shared" ref="A93" si="13">1+A92</f>
        <v>1</v>
      </c>
      <c r="B93" s="153">
        <f t="shared" si="11"/>
        <v>246</v>
      </c>
      <c r="C93" s="153">
        <v>2015</v>
      </c>
      <c r="D93" s="156"/>
      <c r="E93" s="173"/>
      <c r="F93" s="154"/>
      <c r="G93" s="161"/>
      <c r="H93" s="174"/>
      <c r="I93" s="164"/>
      <c r="J93" s="161"/>
      <c r="K93" s="151"/>
      <c r="L93" s="151">
        <v>10000</v>
      </c>
      <c r="M93" s="151" t="s">
        <v>484</v>
      </c>
      <c r="N93" s="153" t="s">
        <v>441</v>
      </c>
      <c r="O93" s="154" t="s">
        <v>479</v>
      </c>
      <c r="P93" s="161">
        <v>41991</v>
      </c>
      <c r="Q93" s="153" t="s">
        <v>21</v>
      </c>
      <c r="R93" s="154" t="s">
        <v>479</v>
      </c>
      <c r="S93" s="158" t="s">
        <v>20</v>
      </c>
    </row>
    <row r="94" spans="1:20" s="153" customFormat="1" ht="51" x14ac:dyDescent="0.25">
      <c r="B94" s="153">
        <f t="shared" si="11"/>
        <v>247</v>
      </c>
      <c r="C94" s="153">
        <v>2015</v>
      </c>
      <c r="D94" s="156"/>
      <c r="E94" s="173"/>
      <c r="F94" s="154"/>
      <c r="G94" s="161"/>
      <c r="H94" s="174"/>
      <c r="I94" s="164"/>
      <c r="J94" s="161"/>
      <c r="K94" s="152"/>
      <c r="L94" s="152">
        <v>10000</v>
      </c>
      <c r="M94" s="152" t="s">
        <v>477</v>
      </c>
      <c r="N94" s="153" t="s">
        <v>441</v>
      </c>
      <c r="O94" s="157"/>
      <c r="P94" s="160"/>
      <c r="Q94" s="153" t="s">
        <v>21</v>
      </c>
      <c r="R94" s="154" t="s">
        <v>462</v>
      </c>
      <c r="S94" s="158" t="s">
        <v>20</v>
      </c>
    </row>
    <row r="95" spans="1:20" s="153" customFormat="1" ht="60" customHeight="1" x14ac:dyDescent="0.25">
      <c r="B95" s="153">
        <f t="shared" si="11"/>
        <v>248</v>
      </c>
      <c r="C95" s="153">
        <v>2015</v>
      </c>
      <c r="D95" s="156"/>
      <c r="E95" s="173"/>
      <c r="F95" s="154"/>
      <c r="G95" s="161"/>
      <c r="H95" s="174"/>
      <c r="I95" s="164"/>
      <c r="J95" s="161"/>
      <c r="K95" s="159"/>
      <c r="L95" s="159">
        <v>421.04</v>
      </c>
      <c r="M95" s="152" t="s">
        <v>477</v>
      </c>
      <c r="N95" s="153" t="s">
        <v>441</v>
      </c>
      <c r="O95" s="154"/>
      <c r="P95" s="160"/>
      <c r="Q95" s="156" t="s">
        <v>22</v>
      </c>
      <c r="R95" s="154" t="s">
        <v>467</v>
      </c>
      <c r="S95" s="158" t="s">
        <v>20</v>
      </c>
      <c r="T95" s="173"/>
    </row>
    <row r="96" spans="1:20" s="153" customFormat="1" ht="60" customHeight="1" x14ac:dyDescent="0.25">
      <c r="B96" s="153">
        <f t="shared" si="11"/>
        <v>249</v>
      </c>
      <c r="C96" s="153">
        <v>2015</v>
      </c>
      <c r="D96" s="156"/>
      <c r="E96" s="173"/>
      <c r="F96" s="154"/>
      <c r="G96" s="161"/>
      <c r="H96" s="174"/>
      <c r="I96" s="164"/>
      <c r="J96" s="161"/>
      <c r="K96" s="159"/>
      <c r="L96" s="159">
        <v>169.51</v>
      </c>
      <c r="M96" s="152" t="s">
        <v>477</v>
      </c>
      <c r="N96" s="153" t="s">
        <v>441</v>
      </c>
      <c r="O96" s="154"/>
      <c r="P96" s="160"/>
      <c r="Q96" s="156" t="s">
        <v>22</v>
      </c>
      <c r="R96" s="154" t="s">
        <v>467</v>
      </c>
      <c r="S96" s="158" t="s">
        <v>20</v>
      </c>
      <c r="T96" s="173"/>
    </row>
    <row r="97" spans="1:20" s="153" customFormat="1" ht="51" x14ac:dyDescent="0.25">
      <c r="A97" s="153">
        <f t="shared" ref="A97:B99" si="14">1+A96</f>
        <v>1</v>
      </c>
      <c r="B97" s="153">
        <f t="shared" si="14"/>
        <v>250</v>
      </c>
      <c r="C97" s="153">
        <v>2015</v>
      </c>
      <c r="D97" s="156"/>
      <c r="E97" s="173"/>
      <c r="F97" s="154"/>
      <c r="G97" s="161"/>
      <c r="H97" s="174"/>
      <c r="I97" s="164"/>
      <c r="J97" s="161"/>
      <c r="K97" s="159"/>
      <c r="L97" s="159">
        <v>131.36000000000001</v>
      </c>
      <c r="M97" s="152" t="s">
        <v>477</v>
      </c>
      <c r="N97" s="153" t="s">
        <v>441</v>
      </c>
      <c r="O97" s="154"/>
      <c r="P97" s="155">
        <v>41934</v>
      </c>
      <c r="Q97" s="156" t="s">
        <v>22</v>
      </c>
      <c r="R97" s="154" t="s">
        <v>453</v>
      </c>
      <c r="S97" s="158" t="s">
        <v>20</v>
      </c>
    </row>
    <row r="98" spans="1:20" s="153" customFormat="1" ht="51" x14ac:dyDescent="0.25">
      <c r="B98" s="153">
        <f t="shared" si="14"/>
        <v>251</v>
      </c>
      <c r="C98" s="153">
        <v>2015</v>
      </c>
      <c r="D98" s="156"/>
      <c r="E98" s="173"/>
      <c r="F98" s="154"/>
      <c r="G98" s="161"/>
      <c r="H98" s="174"/>
      <c r="I98" s="164"/>
      <c r="J98" s="161"/>
      <c r="K98" s="151"/>
      <c r="L98" s="151">
        <v>100</v>
      </c>
      <c r="M98" s="152" t="s">
        <v>477</v>
      </c>
      <c r="N98" s="153" t="s">
        <v>441</v>
      </c>
      <c r="O98" s="154"/>
      <c r="P98" s="161"/>
      <c r="Q98" s="156" t="s">
        <v>22</v>
      </c>
      <c r="R98" s="154" t="s">
        <v>487</v>
      </c>
      <c r="S98" s="158" t="s">
        <v>20</v>
      </c>
    </row>
    <row r="99" spans="1:20" s="153" customFormat="1" ht="67.5" customHeight="1" x14ac:dyDescent="0.25">
      <c r="B99" s="153">
        <f t="shared" si="14"/>
        <v>252</v>
      </c>
      <c r="C99" s="153">
        <v>2015</v>
      </c>
      <c r="D99" s="156"/>
      <c r="E99" s="173"/>
      <c r="F99" s="154"/>
      <c r="G99" s="161"/>
      <c r="H99" s="174"/>
      <c r="I99" s="164"/>
      <c r="J99" s="161"/>
      <c r="K99" s="151"/>
      <c r="L99" s="151">
        <v>1231</v>
      </c>
      <c r="M99" s="152" t="s">
        <v>477</v>
      </c>
      <c r="N99" s="153" t="s">
        <v>441</v>
      </c>
      <c r="O99" s="154"/>
      <c r="P99" s="160"/>
      <c r="Q99" s="156" t="s">
        <v>22</v>
      </c>
      <c r="R99" s="154" t="s">
        <v>460</v>
      </c>
      <c r="S99" s="158" t="s">
        <v>20</v>
      </c>
      <c r="T99" s="173"/>
    </row>
    <row r="100" spans="1:20" s="153" customFormat="1" ht="51" x14ac:dyDescent="0.25">
      <c r="A100" s="153">
        <f t="shared" ref="A100:B102" si="15">1+A99</f>
        <v>1</v>
      </c>
      <c r="B100" s="153">
        <f t="shared" si="15"/>
        <v>253</v>
      </c>
      <c r="C100" s="153">
        <v>2015</v>
      </c>
      <c r="D100" s="156"/>
      <c r="E100" s="173"/>
      <c r="F100" s="154"/>
      <c r="G100" s="161"/>
      <c r="H100" s="174"/>
      <c r="I100" s="164"/>
      <c r="J100" s="161"/>
      <c r="K100" s="151"/>
      <c r="L100" s="151">
        <v>90.16</v>
      </c>
      <c r="M100" s="152" t="s">
        <v>477</v>
      </c>
      <c r="N100" s="153" t="s">
        <v>441</v>
      </c>
      <c r="O100" s="154" t="s">
        <v>447</v>
      </c>
      <c r="P100" s="155">
        <v>41934</v>
      </c>
      <c r="Q100" s="156" t="s">
        <v>22</v>
      </c>
      <c r="R100" s="154" t="s">
        <v>455</v>
      </c>
      <c r="S100" s="158" t="s">
        <v>20</v>
      </c>
    </row>
    <row r="101" spans="1:20" s="153" customFormat="1" ht="51" x14ac:dyDescent="0.25">
      <c r="A101" s="153">
        <f t="shared" si="15"/>
        <v>2</v>
      </c>
      <c r="B101" s="153">
        <f t="shared" si="15"/>
        <v>254</v>
      </c>
      <c r="C101" s="153">
        <v>2015</v>
      </c>
      <c r="D101" s="156"/>
      <c r="E101" s="173"/>
      <c r="F101" s="154"/>
      <c r="G101" s="161"/>
      <c r="H101" s="174"/>
      <c r="I101" s="164"/>
      <c r="J101" s="161"/>
      <c r="K101" s="151"/>
      <c r="L101" s="151">
        <v>221.84</v>
      </c>
      <c r="M101" s="152" t="s">
        <v>477</v>
      </c>
      <c r="N101" s="153" t="s">
        <v>441</v>
      </c>
      <c r="O101" s="154" t="s">
        <v>447</v>
      </c>
      <c r="P101" s="155">
        <v>41934</v>
      </c>
      <c r="Q101" s="156" t="s">
        <v>22</v>
      </c>
      <c r="R101" s="154" t="s">
        <v>453</v>
      </c>
      <c r="S101" s="158" t="s">
        <v>20</v>
      </c>
    </row>
    <row r="102" spans="1:20" s="153" customFormat="1" ht="51" x14ac:dyDescent="0.25">
      <c r="B102" s="153">
        <f t="shared" si="15"/>
        <v>255</v>
      </c>
      <c r="C102" s="153">
        <v>2015</v>
      </c>
      <c r="D102" s="156"/>
      <c r="E102" s="173"/>
      <c r="F102" s="154"/>
      <c r="G102" s="161"/>
      <c r="H102" s="174"/>
      <c r="I102" s="164"/>
      <c r="J102" s="161"/>
      <c r="K102" s="151"/>
      <c r="L102" s="151">
        <v>100</v>
      </c>
      <c r="M102" s="152" t="s">
        <v>477</v>
      </c>
      <c r="N102" s="153" t="s">
        <v>441</v>
      </c>
      <c r="O102" s="154"/>
      <c r="P102" s="161"/>
      <c r="Q102" s="156" t="s">
        <v>22</v>
      </c>
      <c r="R102" s="154" t="s">
        <v>487</v>
      </c>
      <c r="S102" s="158" t="s">
        <v>20</v>
      </c>
    </row>
    <row r="103" spans="1:20" s="153" customFormat="1" ht="51" x14ac:dyDescent="0.25">
      <c r="A103" s="153">
        <f t="shared" ref="A103:B106" si="16">1+A102</f>
        <v>1</v>
      </c>
      <c r="B103" s="153">
        <f t="shared" si="16"/>
        <v>256</v>
      </c>
      <c r="C103" s="153">
        <v>2015</v>
      </c>
      <c r="E103" s="173"/>
      <c r="F103" s="154"/>
      <c r="G103" s="161"/>
      <c r="H103" s="174"/>
      <c r="I103" s="164"/>
      <c r="J103" s="161"/>
      <c r="K103" s="151"/>
      <c r="L103" s="151">
        <f>26+122.67+229.51+462.51+140.98</f>
        <v>981.67000000000007</v>
      </c>
      <c r="M103" s="152" t="s">
        <v>477</v>
      </c>
      <c r="N103" s="153" t="s">
        <v>441</v>
      </c>
      <c r="O103" s="154" t="s">
        <v>447</v>
      </c>
      <c r="P103" s="155">
        <v>41934</v>
      </c>
      <c r="Q103" s="156" t="s">
        <v>22</v>
      </c>
      <c r="R103" s="154" t="s">
        <v>455</v>
      </c>
      <c r="S103" s="158" t="s">
        <v>20</v>
      </c>
    </row>
    <row r="104" spans="1:20" s="153" customFormat="1" ht="60" customHeight="1" x14ac:dyDescent="0.25">
      <c r="B104" s="153">
        <f t="shared" si="16"/>
        <v>257</v>
      </c>
      <c r="C104" s="153">
        <v>2015</v>
      </c>
      <c r="E104" s="173"/>
      <c r="F104" s="154"/>
      <c r="G104" s="161"/>
      <c r="H104" s="174"/>
      <c r="I104" s="164"/>
      <c r="J104" s="161"/>
      <c r="K104" s="159"/>
      <c r="L104" s="159">
        <f>30.45+30.45</f>
        <v>60.9</v>
      </c>
      <c r="M104" s="152" t="s">
        <v>477</v>
      </c>
      <c r="N104" s="153" t="s">
        <v>441</v>
      </c>
      <c r="O104" s="154"/>
      <c r="P104" s="160"/>
      <c r="Q104" s="156" t="s">
        <v>22</v>
      </c>
      <c r="R104" s="154" t="s">
        <v>467</v>
      </c>
      <c r="S104" s="158" t="s">
        <v>20</v>
      </c>
      <c r="T104" s="173"/>
    </row>
    <row r="105" spans="1:20" s="153" customFormat="1" ht="51" x14ac:dyDescent="0.25">
      <c r="B105" s="153">
        <f t="shared" si="16"/>
        <v>258</v>
      </c>
      <c r="C105" s="153">
        <v>2015</v>
      </c>
      <c r="D105" s="156"/>
      <c r="E105" s="173"/>
      <c r="F105" s="154"/>
      <c r="G105" s="161"/>
      <c r="H105" s="174"/>
      <c r="I105" s="164"/>
      <c r="J105" s="161"/>
      <c r="K105" s="151"/>
      <c r="L105" s="151">
        <v>120</v>
      </c>
      <c r="M105" s="152" t="s">
        <v>477</v>
      </c>
      <c r="N105" s="153" t="s">
        <v>441</v>
      </c>
      <c r="O105" s="154"/>
      <c r="P105" s="161"/>
      <c r="Q105" s="156" t="s">
        <v>22</v>
      </c>
      <c r="R105" s="154" t="s">
        <v>487</v>
      </c>
      <c r="S105" s="158" t="s">
        <v>20</v>
      </c>
    </row>
    <row r="106" spans="1:20" s="153" customFormat="1" ht="51" x14ac:dyDescent="0.25">
      <c r="B106" s="153">
        <f t="shared" si="16"/>
        <v>259</v>
      </c>
      <c r="C106" s="153">
        <v>2015</v>
      </c>
      <c r="D106" s="156"/>
      <c r="E106" s="173"/>
      <c r="F106" s="154"/>
      <c r="G106" s="161"/>
      <c r="H106" s="174"/>
      <c r="I106" s="164"/>
      <c r="J106" s="161"/>
      <c r="K106" s="151"/>
      <c r="L106" s="151">
        <v>208.3</v>
      </c>
      <c r="M106" s="151" t="s">
        <v>484</v>
      </c>
      <c r="N106" s="153" t="s">
        <v>441</v>
      </c>
      <c r="O106" s="154"/>
      <c r="P106" s="161"/>
      <c r="Q106" s="156" t="s">
        <v>22</v>
      </c>
      <c r="R106" s="157" t="s">
        <v>450</v>
      </c>
      <c r="S106" s="158" t="s">
        <v>20</v>
      </c>
    </row>
    <row r="107" spans="1:20" s="153" customFormat="1" ht="51" x14ac:dyDescent="0.25">
      <c r="A107" s="153">
        <f t="shared" ref="A107:B115" si="17">1+A106</f>
        <v>1</v>
      </c>
      <c r="B107" s="153">
        <f t="shared" si="17"/>
        <v>260</v>
      </c>
      <c r="C107" s="153">
        <v>2015</v>
      </c>
      <c r="D107" s="156"/>
      <c r="E107" s="173"/>
      <c r="F107" s="154"/>
      <c r="G107" s="161"/>
      <c r="H107" s="174"/>
      <c r="I107" s="164"/>
      <c r="J107" s="161"/>
      <c r="K107" s="151"/>
      <c r="L107" s="151">
        <v>327.87</v>
      </c>
      <c r="M107" s="152" t="s">
        <v>477</v>
      </c>
      <c r="N107" s="153" t="s">
        <v>441</v>
      </c>
      <c r="O107" s="154" t="s">
        <v>447</v>
      </c>
      <c r="P107" s="155">
        <v>41934</v>
      </c>
      <c r="Q107" s="156" t="s">
        <v>22</v>
      </c>
      <c r="R107" s="154" t="s">
        <v>455</v>
      </c>
      <c r="S107" s="158" t="s">
        <v>20</v>
      </c>
    </row>
    <row r="108" spans="1:20" s="153" customFormat="1" ht="60" customHeight="1" x14ac:dyDescent="0.25">
      <c r="B108" s="153">
        <f t="shared" si="17"/>
        <v>261</v>
      </c>
      <c r="C108" s="153">
        <v>2015</v>
      </c>
      <c r="D108" s="156"/>
      <c r="E108" s="173"/>
      <c r="F108" s="154"/>
      <c r="G108" s="161"/>
      <c r="H108" s="174"/>
      <c r="I108" s="164"/>
      <c r="J108" s="161"/>
      <c r="K108" s="151"/>
      <c r="L108" s="151">
        <v>192</v>
      </c>
      <c r="M108" s="152" t="s">
        <v>477</v>
      </c>
      <c r="N108" s="153" t="s">
        <v>441</v>
      </c>
      <c r="O108" s="154"/>
      <c r="P108" s="161"/>
      <c r="R108" s="153">
        <v>10495590159</v>
      </c>
      <c r="S108" s="158" t="s">
        <v>20</v>
      </c>
    </row>
    <row r="109" spans="1:20" s="153" customFormat="1" ht="60" customHeight="1" x14ac:dyDescent="0.25">
      <c r="B109" s="153">
        <f t="shared" si="17"/>
        <v>262</v>
      </c>
      <c r="C109" s="153">
        <v>2015</v>
      </c>
      <c r="D109" s="156"/>
      <c r="E109" s="173"/>
      <c r="F109" s="154"/>
      <c r="G109" s="161"/>
      <c r="H109" s="174"/>
      <c r="I109" s="164"/>
      <c r="J109" s="161"/>
      <c r="K109" s="159"/>
      <c r="L109" s="159">
        <v>50</v>
      </c>
      <c r="M109" s="152" t="s">
        <v>477</v>
      </c>
      <c r="N109" s="153" t="s">
        <v>441</v>
      </c>
      <c r="O109" s="154"/>
      <c r="P109" s="160"/>
      <c r="Q109" s="156" t="s">
        <v>22</v>
      </c>
      <c r="R109" s="154" t="s">
        <v>492</v>
      </c>
      <c r="S109" s="158" t="s">
        <v>20</v>
      </c>
      <c r="T109" s="173"/>
    </row>
    <row r="110" spans="1:20" s="153" customFormat="1" ht="51" x14ac:dyDescent="0.25">
      <c r="B110" s="153">
        <f t="shared" si="17"/>
        <v>263</v>
      </c>
      <c r="C110" s="153">
        <v>2015</v>
      </c>
      <c r="D110" s="156"/>
      <c r="E110" s="173"/>
      <c r="F110" s="154"/>
      <c r="G110" s="161"/>
      <c r="H110" s="174"/>
      <c r="I110" s="164"/>
      <c r="J110" s="161"/>
      <c r="K110" s="151"/>
      <c r="L110" s="151">
        <v>82.3</v>
      </c>
      <c r="M110" s="151" t="s">
        <v>484</v>
      </c>
      <c r="N110" s="153" t="s">
        <v>441</v>
      </c>
      <c r="O110" s="154"/>
      <c r="P110" s="161"/>
      <c r="Q110" s="156" t="s">
        <v>22</v>
      </c>
      <c r="R110" s="157" t="s">
        <v>450</v>
      </c>
      <c r="S110" s="158" t="s">
        <v>20</v>
      </c>
    </row>
    <row r="111" spans="1:20" s="153" customFormat="1" ht="60" customHeight="1" x14ac:dyDescent="0.25">
      <c r="B111" s="153">
        <f t="shared" si="17"/>
        <v>264</v>
      </c>
      <c r="C111" s="153">
        <v>2015</v>
      </c>
      <c r="D111" s="156"/>
      <c r="E111" s="173"/>
      <c r="F111" s="154"/>
      <c r="G111" s="161"/>
      <c r="H111" s="174"/>
      <c r="I111" s="164"/>
      <c r="J111" s="161"/>
      <c r="K111" s="159"/>
      <c r="L111" s="159">
        <v>90.34</v>
      </c>
      <c r="M111" s="152" t="s">
        <v>477</v>
      </c>
      <c r="N111" s="153" t="s">
        <v>441</v>
      </c>
      <c r="O111" s="154"/>
      <c r="P111" s="160"/>
      <c r="Q111" s="156" t="s">
        <v>22</v>
      </c>
      <c r="R111" s="154" t="s">
        <v>467</v>
      </c>
      <c r="S111" s="158" t="s">
        <v>20</v>
      </c>
      <c r="T111" s="173"/>
    </row>
    <row r="112" spans="1:20" s="153" customFormat="1" ht="51" x14ac:dyDescent="0.25">
      <c r="B112" s="153">
        <f t="shared" si="17"/>
        <v>265</v>
      </c>
      <c r="C112" s="153">
        <v>2015</v>
      </c>
      <c r="D112" s="156"/>
      <c r="E112" s="173"/>
      <c r="F112" s="154"/>
      <c r="G112" s="161"/>
      <c r="H112" s="174"/>
      <c r="I112" s="164"/>
      <c r="J112" s="161"/>
      <c r="K112" s="151"/>
      <c r="L112" s="151">
        <v>415</v>
      </c>
      <c r="M112" s="152" t="s">
        <v>477</v>
      </c>
      <c r="N112" s="153" t="s">
        <v>441</v>
      </c>
      <c r="O112" s="154"/>
      <c r="P112" s="160"/>
      <c r="Q112" s="156" t="s">
        <v>22</v>
      </c>
      <c r="R112" s="154" t="s">
        <v>460</v>
      </c>
      <c r="S112" s="158" t="s">
        <v>20</v>
      </c>
    </row>
    <row r="113" spans="1:20" s="153" customFormat="1" ht="51" x14ac:dyDescent="0.25">
      <c r="A113" s="153">
        <f t="shared" si="17"/>
        <v>1</v>
      </c>
      <c r="B113" s="153">
        <f t="shared" si="17"/>
        <v>266</v>
      </c>
      <c r="C113" s="153">
        <v>2015</v>
      </c>
      <c r="D113" s="156"/>
      <c r="E113" s="173"/>
      <c r="F113" s="154"/>
      <c r="G113" s="161"/>
      <c r="H113" s="174"/>
      <c r="I113" s="164"/>
      <c r="J113" s="161"/>
      <c r="K113" s="151"/>
      <c r="L113" s="151">
        <v>90.16</v>
      </c>
      <c r="M113" s="152" t="s">
        <v>477</v>
      </c>
      <c r="N113" s="153" t="s">
        <v>441</v>
      </c>
      <c r="O113" s="154" t="s">
        <v>447</v>
      </c>
      <c r="P113" s="155">
        <v>41934</v>
      </c>
      <c r="Q113" s="156" t="s">
        <v>22</v>
      </c>
      <c r="R113" s="154" t="s">
        <v>455</v>
      </c>
      <c r="S113" s="158" t="s">
        <v>20</v>
      </c>
    </row>
    <row r="114" spans="1:20" s="153" customFormat="1" ht="60" customHeight="1" x14ac:dyDescent="0.25">
      <c r="B114" s="153">
        <f t="shared" si="17"/>
        <v>267</v>
      </c>
      <c r="C114" s="153">
        <v>2015</v>
      </c>
      <c r="D114" s="156"/>
      <c r="E114" s="173"/>
      <c r="F114" s="154"/>
      <c r="G114" s="161"/>
      <c r="H114" s="174"/>
      <c r="I114" s="164"/>
      <c r="J114" s="161"/>
      <c r="K114" s="159"/>
      <c r="L114" s="159">
        <v>25.98</v>
      </c>
      <c r="M114" s="152" t="s">
        <v>477</v>
      </c>
      <c r="N114" s="153" t="s">
        <v>441</v>
      </c>
      <c r="O114" s="154"/>
      <c r="P114" s="160"/>
      <c r="Q114" s="156" t="s">
        <v>22</v>
      </c>
      <c r="R114" s="154" t="s">
        <v>467</v>
      </c>
      <c r="S114" s="158" t="s">
        <v>20</v>
      </c>
      <c r="T114" s="173"/>
    </row>
    <row r="115" spans="1:20" s="153" customFormat="1" ht="60" customHeight="1" x14ac:dyDescent="0.25">
      <c r="B115" s="153">
        <f t="shared" si="17"/>
        <v>268</v>
      </c>
      <c r="C115" s="153">
        <v>2015</v>
      </c>
      <c r="D115" s="156"/>
      <c r="E115" s="173"/>
      <c r="F115" s="154"/>
      <c r="G115" s="161"/>
      <c r="H115" s="174"/>
      <c r="I115" s="164"/>
      <c r="J115" s="161"/>
      <c r="K115" s="159"/>
      <c r="L115" s="159">
        <v>546.67999999999995</v>
      </c>
      <c r="M115" s="152" t="s">
        <v>477</v>
      </c>
      <c r="N115" s="153" t="s">
        <v>441</v>
      </c>
      <c r="O115" s="154"/>
      <c r="P115" s="160"/>
      <c r="Q115" s="156" t="s">
        <v>22</v>
      </c>
      <c r="R115" s="154" t="s">
        <v>467</v>
      </c>
      <c r="S115" s="158" t="s">
        <v>20</v>
      </c>
      <c r="T115" s="173"/>
    </row>
    <row r="116" spans="1:20" s="153" customFormat="1" ht="51" x14ac:dyDescent="0.25">
      <c r="A116" s="153">
        <f t="shared" ref="A116:B117" si="18">1+A115</f>
        <v>1</v>
      </c>
      <c r="B116" s="153">
        <f t="shared" si="18"/>
        <v>269</v>
      </c>
      <c r="C116" s="153">
        <v>2015</v>
      </c>
      <c r="D116" s="156"/>
      <c r="E116" s="173"/>
      <c r="F116" s="154"/>
      <c r="G116" s="161"/>
      <c r="H116" s="174"/>
      <c r="I116" s="164"/>
      <c r="J116" s="161"/>
      <c r="K116" s="151"/>
      <c r="L116" s="151">
        <v>60</v>
      </c>
      <c r="M116" s="152" t="s">
        <v>477</v>
      </c>
      <c r="N116" s="153" t="s">
        <v>441</v>
      </c>
      <c r="O116" s="154" t="s">
        <v>447</v>
      </c>
      <c r="P116" s="155">
        <v>41934</v>
      </c>
      <c r="Q116" s="156" t="s">
        <v>22</v>
      </c>
      <c r="R116" s="154" t="s">
        <v>455</v>
      </c>
      <c r="S116" s="158" t="s">
        <v>20</v>
      </c>
    </row>
    <row r="117" spans="1:20" s="153" customFormat="1" ht="51" x14ac:dyDescent="0.25">
      <c r="A117" s="153">
        <f t="shared" si="18"/>
        <v>2</v>
      </c>
      <c r="B117" s="153">
        <f>1+B116</f>
        <v>270</v>
      </c>
      <c r="C117" s="153">
        <v>2015</v>
      </c>
      <c r="D117" s="156"/>
      <c r="E117" s="173"/>
      <c r="F117" s="154"/>
      <c r="G117" s="161"/>
      <c r="H117" s="174"/>
      <c r="I117" s="164"/>
      <c r="J117" s="161"/>
      <c r="K117" s="151"/>
      <c r="L117" s="151">
        <v>332</v>
      </c>
      <c r="M117" s="152" t="s">
        <v>477</v>
      </c>
      <c r="N117" s="153" t="s">
        <v>441</v>
      </c>
      <c r="O117" s="154" t="s">
        <v>447</v>
      </c>
      <c r="P117" s="155">
        <v>41934</v>
      </c>
      <c r="Q117" s="156" t="s">
        <v>22</v>
      </c>
      <c r="R117" s="154" t="s">
        <v>447</v>
      </c>
      <c r="S117" s="158" t="s">
        <v>20</v>
      </c>
    </row>
    <row r="118" spans="1:20" s="153" customFormat="1" ht="60" customHeight="1" x14ac:dyDescent="0.25">
      <c r="B118" s="153">
        <f t="shared" ref="B118" si="19">1+B117</f>
        <v>271</v>
      </c>
      <c r="C118" s="153">
        <v>2015</v>
      </c>
      <c r="D118" s="156"/>
      <c r="E118" s="173"/>
      <c r="F118" s="154"/>
      <c r="G118" s="161"/>
      <c r="H118" s="174"/>
      <c r="I118" s="164"/>
      <c r="J118" s="161"/>
      <c r="K118" s="151"/>
      <c r="L118" s="151">
        <v>341.33</v>
      </c>
      <c r="M118" s="152" t="s">
        <v>477</v>
      </c>
      <c r="N118" s="153" t="s">
        <v>441</v>
      </c>
      <c r="O118" s="154"/>
      <c r="P118" s="160"/>
      <c r="Q118" s="156" t="s">
        <v>22</v>
      </c>
      <c r="R118" s="154" t="s">
        <v>467</v>
      </c>
      <c r="S118" s="158" t="s">
        <v>20</v>
      </c>
      <c r="T118" s="173"/>
    </row>
    <row r="119" spans="1:20" s="153" customFormat="1" ht="51" x14ac:dyDescent="0.25">
      <c r="A119" s="153">
        <f t="shared" ref="A119:B121" si="20">1+A118</f>
        <v>1</v>
      </c>
      <c r="B119" s="153">
        <f t="shared" si="20"/>
        <v>272</v>
      </c>
      <c r="C119" s="153">
        <v>2015</v>
      </c>
      <c r="D119" s="156"/>
      <c r="E119" s="173"/>
      <c r="F119" s="154"/>
      <c r="G119" s="161"/>
      <c r="H119" s="174"/>
      <c r="I119" s="164"/>
      <c r="J119" s="161"/>
      <c r="K119" s="151"/>
      <c r="L119" s="151">
        <v>459.76</v>
      </c>
      <c r="M119" s="152" t="s">
        <v>477</v>
      </c>
      <c r="N119" s="153" t="s">
        <v>441</v>
      </c>
      <c r="O119" s="154" t="s">
        <v>447</v>
      </c>
      <c r="P119" s="155">
        <v>41934</v>
      </c>
      <c r="Q119" s="156" t="s">
        <v>22</v>
      </c>
      <c r="R119" s="154" t="s">
        <v>453</v>
      </c>
      <c r="S119" s="158" t="s">
        <v>20</v>
      </c>
    </row>
    <row r="120" spans="1:20" s="153" customFormat="1" ht="51" x14ac:dyDescent="0.25">
      <c r="A120" s="153">
        <f t="shared" si="20"/>
        <v>2</v>
      </c>
      <c r="B120" s="153">
        <f t="shared" si="20"/>
        <v>273</v>
      </c>
      <c r="C120" s="153">
        <v>2015</v>
      </c>
      <c r="D120" s="156"/>
      <c r="E120" s="173"/>
      <c r="F120" s="154"/>
      <c r="G120" s="161"/>
      <c r="H120" s="174"/>
      <c r="I120" s="164"/>
      <c r="J120" s="161"/>
      <c r="K120" s="152"/>
      <c r="L120" s="152">
        <v>114</v>
      </c>
      <c r="M120" s="152" t="s">
        <v>477</v>
      </c>
      <c r="N120" s="153" t="s">
        <v>441</v>
      </c>
      <c r="O120" s="154" t="s">
        <v>447</v>
      </c>
      <c r="P120" s="155">
        <v>41934</v>
      </c>
      <c r="Q120" s="156" t="s">
        <v>22</v>
      </c>
      <c r="R120" s="154" t="s">
        <v>459</v>
      </c>
      <c r="S120" s="158" t="s">
        <v>20</v>
      </c>
    </row>
    <row r="121" spans="1:20" s="153" customFormat="1" ht="51" x14ac:dyDescent="0.25">
      <c r="A121" s="153">
        <f t="shared" si="20"/>
        <v>3</v>
      </c>
      <c r="B121" s="153">
        <f>1+B120</f>
        <v>274</v>
      </c>
      <c r="C121" s="153">
        <v>2015</v>
      </c>
      <c r="D121" s="156"/>
      <c r="E121" s="173"/>
      <c r="F121" s="154"/>
      <c r="G121" s="161"/>
      <c r="H121" s="174"/>
      <c r="I121" s="164"/>
      <c r="J121" s="161"/>
      <c r="K121" s="151"/>
      <c r="L121" s="151">
        <v>278.68</v>
      </c>
      <c r="M121" s="152" t="s">
        <v>477</v>
      </c>
      <c r="N121" s="153" t="s">
        <v>441</v>
      </c>
      <c r="O121" s="154" t="s">
        <v>447</v>
      </c>
      <c r="P121" s="155">
        <v>41934</v>
      </c>
      <c r="Q121" s="156" t="s">
        <v>22</v>
      </c>
      <c r="R121" s="154" t="s">
        <v>447</v>
      </c>
      <c r="S121" s="158" t="s">
        <v>20</v>
      </c>
    </row>
    <row r="122" spans="1:20" s="153" customFormat="1" ht="45" customHeight="1" x14ac:dyDescent="0.25">
      <c r="B122" s="153">
        <f>1+B121</f>
        <v>275</v>
      </c>
      <c r="C122" s="153">
        <v>2015</v>
      </c>
      <c r="D122" s="156"/>
      <c r="E122" s="173"/>
      <c r="F122" s="154"/>
      <c r="G122" s="161"/>
      <c r="H122" s="174"/>
      <c r="I122" s="164"/>
      <c r="J122" s="161"/>
      <c r="K122" s="151"/>
      <c r="L122" s="151">
        <v>1000</v>
      </c>
      <c r="M122" s="152" t="s">
        <v>477</v>
      </c>
      <c r="N122" s="153" t="s">
        <v>441</v>
      </c>
      <c r="O122" s="154"/>
      <c r="Q122" s="153" t="s">
        <v>21</v>
      </c>
      <c r="R122" s="153">
        <v>10203070155</v>
      </c>
      <c r="S122" s="158" t="s">
        <v>20</v>
      </c>
    </row>
    <row r="123" spans="1:20" s="153" customFormat="1" ht="51" x14ac:dyDescent="0.25">
      <c r="A123" s="153">
        <f t="shared" ref="A123:B133" si="21">1+A122</f>
        <v>1</v>
      </c>
      <c r="B123" s="153">
        <f t="shared" si="21"/>
        <v>276</v>
      </c>
      <c r="C123" s="153">
        <v>2015</v>
      </c>
      <c r="D123" s="156"/>
      <c r="E123" s="173"/>
      <c r="F123" s="154"/>
      <c r="G123" s="161"/>
      <c r="H123" s="174"/>
      <c r="I123" s="164"/>
      <c r="J123" s="161"/>
      <c r="K123" s="151"/>
      <c r="L123" s="151">
        <f>507.08+90.16</f>
        <v>597.24</v>
      </c>
      <c r="M123" s="152" t="s">
        <v>477</v>
      </c>
      <c r="N123" s="153" t="s">
        <v>441</v>
      </c>
      <c r="O123" s="154" t="s">
        <v>447</v>
      </c>
      <c r="P123" s="155">
        <v>41934</v>
      </c>
      <c r="Q123" s="156" t="s">
        <v>22</v>
      </c>
      <c r="R123" s="154" t="s">
        <v>455</v>
      </c>
      <c r="S123" s="158" t="s">
        <v>20</v>
      </c>
    </row>
    <row r="124" spans="1:20" s="153" customFormat="1" ht="53.25" customHeight="1" x14ac:dyDescent="0.25">
      <c r="B124" s="153">
        <f t="shared" si="21"/>
        <v>277</v>
      </c>
      <c r="C124" s="153">
        <v>2015</v>
      </c>
      <c r="D124" s="156"/>
      <c r="E124" s="173"/>
      <c r="F124" s="154"/>
      <c r="G124" s="161"/>
      <c r="H124" s="174"/>
      <c r="I124" s="164"/>
      <c r="J124" s="161"/>
      <c r="K124" s="151"/>
      <c r="L124" s="151">
        <v>476</v>
      </c>
      <c r="M124" s="152" t="s">
        <v>477</v>
      </c>
      <c r="N124" s="153" t="s">
        <v>441</v>
      </c>
      <c r="O124" s="154" t="s">
        <v>502</v>
      </c>
      <c r="Q124" s="156" t="s">
        <v>22</v>
      </c>
      <c r="S124" s="158" t="s">
        <v>20</v>
      </c>
    </row>
    <row r="125" spans="1:20" s="153" customFormat="1" ht="51" x14ac:dyDescent="0.25">
      <c r="A125" s="153">
        <f t="shared" si="21"/>
        <v>1</v>
      </c>
      <c r="B125" s="153">
        <f t="shared" si="21"/>
        <v>278</v>
      </c>
      <c r="C125" s="153">
        <v>2015</v>
      </c>
      <c r="D125" s="156"/>
      <c r="E125" s="173"/>
      <c r="F125" s="154"/>
      <c r="G125" s="161"/>
      <c r="H125" s="174"/>
      <c r="I125" s="164"/>
      <c r="J125" s="161"/>
      <c r="K125" s="151"/>
      <c r="L125" s="151">
        <v>176</v>
      </c>
      <c r="M125" s="152" t="s">
        <v>477</v>
      </c>
      <c r="N125" s="153" t="s">
        <v>441</v>
      </c>
      <c r="O125" s="154" t="s">
        <v>447</v>
      </c>
      <c r="P125" s="155">
        <v>41934</v>
      </c>
      <c r="Q125" s="156" t="s">
        <v>22</v>
      </c>
      <c r="R125" s="154" t="s">
        <v>455</v>
      </c>
      <c r="S125" s="158" t="s">
        <v>20</v>
      </c>
    </row>
    <row r="126" spans="1:20" s="153" customFormat="1" ht="51" x14ac:dyDescent="0.25">
      <c r="A126" s="153">
        <f t="shared" si="21"/>
        <v>2</v>
      </c>
      <c r="B126" s="153">
        <f t="shared" si="21"/>
        <v>279</v>
      </c>
      <c r="C126" s="153">
        <v>2015</v>
      </c>
      <c r="D126" s="156"/>
      <c r="E126" s="173"/>
      <c r="F126" s="154"/>
      <c r="G126" s="161"/>
      <c r="H126" s="174"/>
      <c r="I126" s="164"/>
      <c r="J126" s="161"/>
      <c r="K126" s="151"/>
      <c r="L126" s="151">
        <v>55.46</v>
      </c>
      <c r="M126" s="152" t="s">
        <v>477</v>
      </c>
      <c r="N126" s="153" t="s">
        <v>441</v>
      </c>
      <c r="O126" s="154" t="s">
        <v>447</v>
      </c>
      <c r="P126" s="155">
        <v>41934</v>
      </c>
      <c r="Q126" s="156" t="s">
        <v>22</v>
      </c>
      <c r="R126" s="154" t="s">
        <v>453</v>
      </c>
      <c r="S126" s="158" t="s">
        <v>20</v>
      </c>
    </row>
    <row r="127" spans="1:20" s="153" customFormat="1" ht="51" x14ac:dyDescent="0.25">
      <c r="B127" s="153">
        <f t="shared" si="21"/>
        <v>280</v>
      </c>
      <c r="C127" s="153">
        <v>2015</v>
      </c>
      <c r="D127" s="156"/>
      <c r="E127" s="173"/>
      <c r="F127" s="154"/>
      <c r="G127" s="161"/>
      <c r="H127" s="174"/>
      <c r="I127" s="164"/>
      <c r="J127" s="161"/>
      <c r="K127" s="151"/>
      <c r="L127" s="151">
        <v>40</v>
      </c>
      <c r="M127" s="152" t="s">
        <v>477</v>
      </c>
      <c r="N127" s="153" t="s">
        <v>441</v>
      </c>
      <c r="O127" s="154"/>
      <c r="P127" s="161"/>
      <c r="Q127" s="156" t="s">
        <v>22</v>
      </c>
      <c r="R127" s="154" t="s">
        <v>487</v>
      </c>
      <c r="S127" s="158" t="s">
        <v>20</v>
      </c>
    </row>
    <row r="128" spans="1:20" s="153" customFormat="1" ht="51" x14ac:dyDescent="0.25">
      <c r="A128" s="153">
        <f t="shared" si="21"/>
        <v>1</v>
      </c>
      <c r="B128" s="153">
        <f t="shared" si="21"/>
        <v>281</v>
      </c>
      <c r="C128" s="153">
        <v>2015</v>
      </c>
      <c r="D128" s="156"/>
      <c r="E128" s="173"/>
      <c r="F128" s="154"/>
      <c r="G128" s="161"/>
      <c r="H128" s="174"/>
      <c r="I128" s="164"/>
      <c r="J128" s="161"/>
      <c r="K128" s="151"/>
      <c r="L128" s="151">
        <f>55.46+176</f>
        <v>231.46</v>
      </c>
      <c r="M128" s="152" t="s">
        <v>477</v>
      </c>
      <c r="N128" s="153" t="s">
        <v>441</v>
      </c>
      <c r="O128" s="154" t="s">
        <v>447</v>
      </c>
      <c r="P128" s="155">
        <v>41934</v>
      </c>
      <c r="Q128" s="156" t="s">
        <v>22</v>
      </c>
      <c r="R128" s="154" t="s">
        <v>455</v>
      </c>
      <c r="S128" s="158" t="s">
        <v>20</v>
      </c>
    </row>
    <row r="129" spans="1:20" s="153" customFormat="1" ht="45" customHeight="1" x14ac:dyDescent="0.2">
      <c r="A129" s="176" t="s">
        <v>495</v>
      </c>
      <c r="B129" s="153">
        <f t="shared" si="21"/>
        <v>282</v>
      </c>
      <c r="C129" s="153">
        <v>2014</v>
      </c>
      <c r="D129" s="156"/>
      <c r="E129" s="173"/>
      <c r="F129" s="154"/>
      <c r="G129" s="161"/>
      <c r="H129" s="174"/>
      <c r="I129" s="164"/>
      <c r="J129" s="161"/>
      <c r="K129" s="151"/>
      <c r="L129" s="151">
        <v>241</v>
      </c>
      <c r="M129" s="151"/>
      <c r="N129" s="153" t="s">
        <v>441</v>
      </c>
      <c r="O129" s="154" t="s">
        <v>496</v>
      </c>
      <c r="P129" s="155"/>
      <c r="Q129" s="156" t="s">
        <v>22</v>
      </c>
      <c r="R129" s="153">
        <v>1271860544</v>
      </c>
      <c r="S129" s="173" t="s">
        <v>20</v>
      </c>
    </row>
    <row r="130" spans="1:20" s="153" customFormat="1" ht="51" x14ac:dyDescent="0.25">
      <c r="B130" s="153">
        <f t="shared" si="21"/>
        <v>283</v>
      </c>
      <c r="C130" s="153">
        <v>2015</v>
      </c>
      <c r="D130" s="156"/>
      <c r="E130" s="173"/>
      <c r="F130" s="154"/>
      <c r="G130" s="161"/>
      <c r="H130" s="174"/>
      <c r="I130" s="164"/>
      <c r="J130" s="161"/>
      <c r="K130" s="151"/>
      <c r="L130" s="151">
        <v>70</v>
      </c>
      <c r="M130" s="152" t="s">
        <v>477</v>
      </c>
      <c r="N130" s="153" t="s">
        <v>441</v>
      </c>
      <c r="O130" s="154"/>
      <c r="P130" s="161"/>
      <c r="Q130" s="156" t="s">
        <v>22</v>
      </c>
      <c r="R130" s="154" t="s">
        <v>487</v>
      </c>
      <c r="S130" s="158" t="s">
        <v>20</v>
      </c>
    </row>
    <row r="131" spans="1:20" s="153" customFormat="1" ht="60" customHeight="1" x14ac:dyDescent="0.25">
      <c r="B131" s="153">
        <f t="shared" si="21"/>
        <v>284</v>
      </c>
      <c r="C131" s="153">
        <v>2015</v>
      </c>
      <c r="D131" s="156"/>
      <c r="E131" s="173"/>
      <c r="F131" s="154"/>
      <c r="G131" s="161"/>
      <c r="H131" s="174"/>
      <c r="I131" s="164"/>
      <c r="J131" s="161"/>
      <c r="K131" s="151"/>
      <c r="L131" s="151">
        <f>655.65+77.14+414.83</f>
        <v>1147.6199999999999</v>
      </c>
      <c r="M131" s="152" t="s">
        <v>477</v>
      </c>
      <c r="N131" s="153" t="s">
        <v>441</v>
      </c>
      <c r="O131" s="154"/>
      <c r="P131" s="160"/>
      <c r="Q131" s="156" t="s">
        <v>22</v>
      </c>
      <c r="R131" s="154" t="s">
        <v>467</v>
      </c>
      <c r="S131" s="158" t="s">
        <v>20</v>
      </c>
      <c r="T131" s="173"/>
    </row>
    <row r="132" spans="1:20" s="153" customFormat="1" ht="51" x14ac:dyDescent="0.25">
      <c r="A132" s="153">
        <f t="shared" ref="A132:B146" si="22">1+A131</f>
        <v>1</v>
      </c>
      <c r="B132" s="153">
        <f t="shared" si="22"/>
        <v>285</v>
      </c>
      <c r="C132" s="153">
        <v>2015</v>
      </c>
      <c r="D132" s="156"/>
      <c r="E132" s="173"/>
      <c r="F132" s="154"/>
      <c r="G132" s="161"/>
      <c r="H132" s="174"/>
      <c r="I132" s="164"/>
      <c r="J132" s="161"/>
      <c r="K132" s="151"/>
      <c r="L132" s="151">
        <v>55.46</v>
      </c>
      <c r="M132" s="152" t="s">
        <v>477</v>
      </c>
      <c r="N132" s="153" t="s">
        <v>441</v>
      </c>
      <c r="O132" s="154" t="s">
        <v>447</v>
      </c>
      <c r="P132" s="155">
        <v>41934</v>
      </c>
      <c r="Q132" s="156" t="s">
        <v>22</v>
      </c>
      <c r="R132" s="154" t="s">
        <v>453</v>
      </c>
      <c r="S132" s="158" t="s">
        <v>20</v>
      </c>
    </row>
    <row r="133" spans="1:20" s="153" customFormat="1" ht="51" x14ac:dyDescent="0.25">
      <c r="A133" s="153">
        <f t="shared" si="21"/>
        <v>2</v>
      </c>
      <c r="B133" s="153">
        <f t="shared" si="22"/>
        <v>286</v>
      </c>
      <c r="C133" s="153">
        <v>2015</v>
      </c>
      <c r="D133" s="156"/>
      <c r="E133" s="173"/>
      <c r="F133" s="154"/>
      <c r="G133" s="161"/>
      <c r="H133" s="174"/>
      <c r="I133" s="164"/>
      <c r="J133" s="161"/>
      <c r="K133" s="151"/>
      <c r="L133" s="151">
        <f>44.5+201</f>
        <v>245.5</v>
      </c>
      <c r="M133" s="152" t="s">
        <v>477</v>
      </c>
      <c r="N133" s="153" t="s">
        <v>441</v>
      </c>
      <c r="O133" s="154" t="s">
        <v>447</v>
      </c>
      <c r="P133" s="155">
        <v>41934</v>
      </c>
      <c r="Q133" s="156" t="s">
        <v>22</v>
      </c>
      <c r="R133" s="154" t="s">
        <v>455</v>
      </c>
      <c r="S133" s="158" t="s">
        <v>20</v>
      </c>
    </row>
    <row r="134" spans="1:20" s="153" customFormat="1" ht="51" x14ac:dyDescent="0.25">
      <c r="A134" s="153">
        <f t="shared" si="22"/>
        <v>3</v>
      </c>
      <c r="B134" s="153">
        <f t="shared" si="22"/>
        <v>287</v>
      </c>
      <c r="C134" s="153">
        <v>2015</v>
      </c>
      <c r="D134" s="156"/>
      <c r="E134" s="173"/>
      <c r="F134" s="154"/>
      <c r="G134" s="161"/>
      <c r="H134" s="174"/>
      <c r="I134" s="164"/>
      <c r="J134" s="161"/>
      <c r="K134" s="151"/>
      <c r="L134" s="151">
        <v>55.46</v>
      </c>
      <c r="M134" s="152" t="s">
        <v>477</v>
      </c>
      <c r="N134" s="153" t="s">
        <v>441</v>
      </c>
      <c r="O134" s="154" t="s">
        <v>447</v>
      </c>
      <c r="P134" s="155">
        <v>41934</v>
      </c>
      <c r="Q134" s="156" t="s">
        <v>22</v>
      </c>
      <c r="R134" s="154" t="s">
        <v>453</v>
      </c>
      <c r="S134" s="158" t="s">
        <v>20</v>
      </c>
    </row>
    <row r="135" spans="1:20" s="153" customFormat="1" ht="51" x14ac:dyDescent="0.25">
      <c r="A135" s="153">
        <f t="shared" si="22"/>
        <v>4</v>
      </c>
      <c r="B135" s="153">
        <f t="shared" si="22"/>
        <v>288</v>
      </c>
      <c r="C135" s="153">
        <v>2015</v>
      </c>
      <c r="D135" s="156"/>
      <c r="E135" s="173"/>
      <c r="F135" s="154"/>
      <c r="G135" s="161"/>
      <c r="H135" s="174"/>
      <c r="I135" s="164"/>
      <c r="J135" s="161"/>
      <c r="K135" s="151"/>
      <c r="L135" s="151">
        <v>70</v>
      </c>
      <c r="M135" s="152" t="s">
        <v>477</v>
      </c>
      <c r="N135" s="153" t="s">
        <v>441</v>
      </c>
      <c r="O135" s="154" t="s">
        <v>447</v>
      </c>
      <c r="P135" s="155">
        <v>41934</v>
      </c>
      <c r="Q135" s="156" t="s">
        <v>22</v>
      </c>
      <c r="R135" s="154" t="s">
        <v>451</v>
      </c>
      <c r="S135" s="158" t="s">
        <v>20</v>
      </c>
    </row>
    <row r="136" spans="1:20" s="153" customFormat="1" ht="51" x14ac:dyDescent="0.25">
      <c r="A136" s="153">
        <f t="shared" si="22"/>
        <v>5</v>
      </c>
      <c r="B136" s="153">
        <f t="shared" si="22"/>
        <v>289</v>
      </c>
      <c r="C136" s="153">
        <v>2015</v>
      </c>
      <c r="D136" s="156"/>
      <c r="E136" s="173"/>
      <c r="F136" s="154"/>
      <c r="G136" s="161"/>
      <c r="H136" s="174"/>
      <c r="I136" s="164"/>
      <c r="J136" s="161"/>
      <c r="K136" s="151"/>
      <c r="L136" s="151">
        <v>40</v>
      </c>
      <c r="M136" s="152" t="s">
        <v>477</v>
      </c>
      <c r="N136" s="153" t="s">
        <v>441</v>
      </c>
      <c r="O136" s="154" t="s">
        <v>447</v>
      </c>
      <c r="P136" s="155">
        <v>41934</v>
      </c>
      <c r="Q136" s="156" t="s">
        <v>22</v>
      </c>
      <c r="R136" s="154" t="s">
        <v>455</v>
      </c>
      <c r="S136" s="158" t="s">
        <v>20</v>
      </c>
    </row>
    <row r="137" spans="1:20" s="153" customFormat="1" ht="51" x14ac:dyDescent="0.25">
      <c r="A137" s="153">
        <f t="shared" si="22"/>
        <v>6</v>
      </c>
      <c r="B137" s="153">
        <f t="shared" si="22"/>
        <v>290</v>
      </c>
      <c r="C137" s="153">
        <v>2015</v>
      </c>
      <c r="D137" s="156"/>
      <c r="E137" s="173"/>
      <c r="F137" s="154"/>
      <c r="G137" s="161"/>
      <c r="H137" s="174"/>
      <c r="I137" s="164"/>
      <c r="J137" s="161"/>
      <c r="K137" s="152"/>
      <c r="L137" s="152">
        <v>388.6</v>
      </c>
      <c r="M137" s="152" t="s">
        <v>477</v>
      </c>
      <c r="N137" s="153" t="s">
        <v>441</v>
      </c>
      <c r="O137" s="154" t="s">
        <v>447</v>
      </c>
      <c r="P137" s="155">
        <v>41934</v>
      </c>
      <c r="Q137" s="156" t="s">
        <v>22</v>
      </c>
      <c r="R137" s="154" t="s">
        <v>459</v>
      </c>
      <c r="S137" s="158" t="s">
        <v>20</v>
      </c>
    </row>
    <row r="138" spans="1:20" s="153" customFormat="1" ht="49.5" customHeight="1" x14ac:dyDescent="0.25">
      <c r="B138" s="153">
        <f t="shared" si="22"/>
        <v>291</v>
      </c>
      <c r="C138" s="153">
        <v>2015</v>
      </c>
      <c r="E138" s="173"/>
      <c r="F138" s="154"/>
      <c r="G138" s="161"/>
      <c r="H138" s="174"/>
      <c r="I138" s="164"/>
      <c r="J138" s="161"/>
      <c r="K138" s="152"/>
      <c r="L138" s="152">
        <v>10000</v>
      </c>
      <c r="M138" s="152" t="s">
        <v>477</v>
      </c>
      <c r="N138" s="153" t="s">
        <v>441</v>
      </c>
      <c r="O138" s="154"/>
      <c r="P138" s="160"/>
      <c r="Q138" s="156" t="s">
        <v>21</v>
      </c>
      <c r="R138" s="154" t="s">
        <v>462</v>
      </c>
      <c r="S138" s="158" t="s">
        <v>20</v>
      </c>
    </row>
    <row r="139" spans="1:20" s="153" customFormat="1" ht="51" x14ac:dyDescent="0.25">
      <c r="A139" s="153">
        <f t="shared" si="22"/>
        <v>1</v>
      </c>
      <c r="B139" s="153">
        <f t="shared" si="22"/>
        <v>292</v>
      </c>
      <c r="C139" s="153">
        <v>2015</v>
      </c>
      <c r="E139" s="173"/>
      <c r="F139" s="154"/>
      <c r="G139" s="161"/>
      <c r="H139" s="174"/>
      <c r="I139" s="164"/>
      <c r="J139" s="161"/>
      <c r="K139" s="151"/>
      <c r="L139" s="151">
        <v>201</v>
      </c>
      <c r="M139" s="152" t="s">
        <v>477</v>
      </c>
      <c r="N139" s="153" t="s">
        <v>441</v>
      </c>
      <c r="O139" s="154" t="s">
        <v>447</v>
      </c>
      <c r="P139" s="155">
        <v>41934</v>
      </c>
      <c r="Q139" s="156" t="s">
        <v>22</v>
      </c>
      <c r="R139" s="154" t="s">
        <v>455</v>
      </c>
      <c r="S139" s="158" t="s">
        <v>20</v>
      </c>
    </row>
    <row r="140" spans="1:20" s="153" customFormat="1" ht="60" customHeight="1" x14ac:dyDescent="0.25">
      <c r="B140" s="153">
        <f t="shared" si="22"/>
        <v>293</v>
      </c>
      <c r="C140" s="153">
        <v>2015</v>
      </c>
      <c r="E140" s="173"/>
      <c r="F140" s="154"/>
      <c r="G140" s="161"/>
      <c r="H140" s="174"/>
      <c r="I140" s="164"/>
      <c r="J140" s="161"/>
      <c r="K140" s="151"/>
      <c r="L140" s="151">
        <v>999.87</v>
      </c>
      <c r="M140" s="152" t="s">
        <v>477</v>
      </c>
      <c r="N140" s="153" t="s">
        <v>441</v>
      </c>
      <c r="O140" s="154"/>
      <c r="P140" s="160"/>
      <c r="Q140" s="156" t="s">
        <v>22</v>
      </c>
      <c r="R140" s="154" t="s">
        <v>467</v>
      </c>
      <c r="S140" s="158" t="s">
        <v>20</v>
      </c>
      <c r="T140" s="173"/>
    </row>
    <row r="141" spans="1:20" s="153" customFormat="1" ht="51" x14ac:dyDescent="0.25">
      <c r="B141" s="153">
        <f t="shared" si="22"/>
        <v>294</v>
      </c>
      <c r="C141" s="153">
        <v>2015</v>
      </c>
      <c r="E141" s="173"/>
      <c r="F141" s="154"/>
      <c r="G141" s="161"/>
      <c r="H141" s="174"/>
      <c r="I141" s="164"/>
      <c r="J141" s="161"/>
      <c r="K141" s="151"/>
      <c r="L141" s="151">
        <v>175</v>
      </c>
      <c r="M141" s="152" t="s">
        <v>477</v>
      </c>
      <c r="N141" s="153" t="s">
        <v>441</v>
      </c>
      <c r="O141" s="154"/>
      <c r="P141" s="161"/>
      <c r="Q141" s="156" t="s">
        <v>21</v>
      </c>
      <c r="R141" s="153">
        <v>10495590159</v>
      </c>
      <c r="S141" s="158" t="s">
        <v>20</v>
      </c>
    </row>
    <row r="142" spans="1:20" s="153" customFormat="1" ht="51" x14ac:dyDescent="0.25">
      <c r="B142" s="153">
        <f t="shared" si="22"/>
        <v>295</v>
      </c>
      <c r="C142" s="153">
        <v>2015</v>
      </c>
      <c r="E142" s="173"/>
      <c r="F142" s="154"/>
      <c r="G142" s="161"/>
      <c r="H142" s="174"/>
      <c r="I142" s="164"/>
      <c r="J142" s="161"/>
      <c r="K142" s="151"/>
      <c r="L142" s="151">
        <v>4500</v>
      </c>
      <c r="M142" s="152" t="s">
        <v>477</v>
      </c>
      <c r="N142" s="153" t="s">
        <v>441</v>
      </c>
      <c r="O142" s="154"/>
      <c r="P142" s="160"/>
      <c r="Q142" s="156" t="s">
        <v>21</v>
      </c>
      <c r="R142" s="154" t="s">
        <v>462</v>
      </c>
      <c r="S142" s="158" t="s">
        <v>20</v>
      </c>
    </row>
    <row r="143" spans="1:20" s="153" customFormat="1" ht="51" x14ac:dyDescent="0.25">
      <c r="A143" s="153">
        <f t="shared" ref="A143:B143" si="23">1+A142</f>
        <v>1</v>
      </c>
      <c r="B143" s="153">
        <f t="shared" si="23"/>
        <v>296</v>
      </c>
      <c r="C143" s="153">
        <v>2015</v>
      </c>
      <c r="E143" s="173"/>
      <c r="F143" s="154"/>
      <c r="G143" s="161"/>
      <c r="H143" s="174"/>
      <c r="I143" s="164"/>
      <c r="J143" s="161"/>
      <c r="K143" s="151"/>
      <c r="L143" s="151">
        <v>10000</v>
      </c>
      <c r="M143" s="151" t="s">
        <v>484</v>
      </c>
      <c r="N143" s="153" t="s">
        <v>441</v>
      </c>
      <c r="O143" s="154" t="s">
        <v>479</v>
      </c>
      <c r="P143" s="161">
        <v>41991</v>
      </c>
      <c r="Q143" s="153" t="s">
        <v>21</v>
      </c>
      <c r="R143" s="154" t="s">
        <v>479</v>
      </c>
      <c r="S143" s="158" t="s">
        <v>20</v>
      </c>
    </row>
    <row r="144" spans="1:20" s="153" customFormat="1" ht="51" x14ac:dyDescent="0.25">
      <c r="A144" s="153">
        <f t="shared" si="22"/>
        <v>2</v>
      </c>
      <c r="B144" s="153">
        <f t="shared" si="22"/>
        <v>297</v>
      </c>
      <c r="C144" s="153">
        <v>2015</v>
      </c>
      <c r="E144" s="173"/>
      <c r="F144" s="154"/>
      <c r="G144" s="161"/>
      <c r="H144" s="174"/>
      <c r="I144" s="164"/>
      <c r="J144" s="161"/>
      <c r="K144" s="151"/>
      <c r="L144" s="151">
        <v>150</v>
      </c>
      <c r="M144" s="152" t="s">
        <v>477</v>
      </c>
      <c r="N144" s="153" t="s">
        <v>441</v>
      </c>
      <c r="O144" s="154" t="s">
        <v>447</v>
      </c>
      <c r="P144" s="155">
        <v>41934</v>
      </c>
      <c r="Q144" s="156" t="s">
        <v>22</v>
      </c>
      <c r="R144" s="154" t="s">
        <v>455</v>
      </c>
      <c r="S144" s="158" t="s">
        <v>20</v>
      </c>
    </row>
    <row r="145" spans="1:20" s="153" customFormat="1" ht="51" x14ac:dyDescent="0.25">
      <c r="A145" s="153">
        <f t="shared" si="22"/>
        <v>3</v>
      </c>
      <c r="B145" s="153">
        <f t="shared" si="22"/>
        <v>298</v>
      </c>
      <c r="C145" s="153">
        <v>2015</v>
      </c>
      <c r="E145" s="173"/>
      <c r="F145" s="154"/>
      <c r="G145" s="161"/>
      <c r="H145" s="174"/>
      <c r="I145" s="164"/>
      <c r="J145" s="161"/>
      <c r="K145" s="151"/>
      <c r="L145" s="151">
        <v>197.04</v>
      </c>
      <c r="M145" s="152" t="s">
        <v>477</v>
      </c>
      <c r="N145" s="153" t="s">
        <v>441</v>
      </c>
      <c r="O145" s="154" t="s">
        <v>447</v>
      </c>
      <c r="P145" s="155">
        <v>41934</v>
      </c>
      <c r="Q145" s="156" t="s">
        <v>22</v>
      </c>
      <c r="R145" s="154" t="s">
        <v>453</v>
      </c>
      <c r="S145" s="158" t="s">
        <v>20</v>
      </c>
    </row>
    <row r="146" spans="1:20" s="153" customFormat="1" ht="51" x14ac:dyDescent="0.25">
      <c r="B146" s="153">
        <f t="shared" si="22"/>
        <v>299</v>
      </c>
      <c r="C146" s="153">
        <v>2015</v>
      </c>
      <c r="E146" s="173"/>
      <c r="F146" s="154"/>
      <c r="G146" s="161"/>
      <c r="H146" s="174"/>
      <c r="I146" s="164"/>
      <c r="J146" s="161"/>
      <c r="K146" s="151"/>
      <c r="L146" s="151">
        <v>70</v>
      </c>
      <c r="M146" s="152" t="s">
        <v>477</v>
      </c>
      <c r="N146" s="153" t="s">
        <v>441</v>
      </c>
      <c r="O146" s="154"/>
      <c r="P146" s="161"/>
      <c r="Q146" s="156" t="s">
        <v>22</v>
      </c>
      <c r="R146" s="154" t="s">
        <v>487</v>
      </c>
      <c r="S146" s="158" t="s">
        <v>20</v>
      </c>
    </row>
    <row r="147" spans="1:20" s="153" customFormat="1" ht="51" x14ac:dyDescent="0.25">
      <c r="A147" s="153">
        <f t="shared" ref="A147:B149" si="24">1+A146</f>
        <v>1</v>
      </c>
      <c r="B147" s="153">
        <f t="shared" si="24"/>
        <v>300</v>
      </c>
      <c r="C147" s="153">
        <v>2015</v>
      </c>
      <c r="E147" s="173"/>
      <c r="F147" s="154"/>
      <c r="G147" s="161"/>
      <c r="H147" s="174"/>
      <c r="I147" s="164"/>
      <c r="J147" s="161"/>
      <c r="K147" s="152"/>
      <c r="L147" s="152">
        <v>216.6</v>
      </c>
      <c r="M147" s="152" t="s">
        <v>477</v>
      </c>
      <c r="N147" s="153" t="s">
        <v>441</v>
      </c>
      <c r="O147" s="154" t="s">
        <v>447</v>
      </c>
      <c r="P147" s="155">
        <v>41934</v>
      </c>
      <c r="Q147" s="156" t="s">
        <v>22</v>
      </c>
      <c r="R147" s="154" t="s">
        <v>459</v>
      </c>
      <c r="S147" s="158" t="s">
        <v>20</v>
      </c>
    </row>
    <row r="148" spans="1:20" s="153" customFormat="1" ht="60" customHeight="1" x14ac:dyDescent="0.25">
      <c r="B148" s="153">
        <f t="shared" si="24"/>
        <v>301</v>
      </c>
      <c r="C148" s="153">
        <v>2015</v>
      </c>
      <c r="E148" s="173"/>
      <c r="F148" s="154"/>
      <c r="G148" s="161"/>
      <c r="H148" s="174"/>
      <c r="I148" s="164"/>
      <c r="J148" s="161"/>
      <c r="K148" s="151"/>
      <c r="L148" s="151">
        <v>36.979999999999997</v>
      </c>
      <c r="M148" s="152" t="s">
        <v>477</v>
      </c>
      <c r="N148" s="153" t="s">
        <v>441</v>
      </c>
      <c r="O148" s="154"/>
      <c r="P148" s="160"/>
      <c r="Q148" s="156" t="s">
        <v>22</v>
      </c>
      <c r="R148" s="154" t="s">
        <v>467</v>
      </c>
      <c r="S148" s="158" t="s">
        <v>20</v>
      </c>
      <c r="T148" s="173"/>
    </row>
    <row r="149" spans="1:20" s="153" customFormat="1" ht="60" customHeight="1" x14ac:dyDescent="0.25">
      <c r="B149" s="153">
        <f t="shared" si="24"/>
        <v>302</v>
      </c>
      <c r="C149" s="153">
        <v>2015</v>
      </c>
      <c r="E149" s="173"/>
      <c r="F149" s="154"/>
      <c r="G149" s="161"/>
      <c r="H149" s="174"/>
      <c r="I149" s="164"/>
      <c r="J149" s="161"/>
      <c r="K149" s="151"/>
      <c r="L149" s="151">
        <v>121.8</v>
      </c>
      <c r="M149" s="152" t="s">
        <v>477</v>
      </c>
      <c r="N149" s="153" t="s">
        <v>441</v>
      </c>
      <c r="O149" s="154"/>
      <c r="P149" s="160"/>
      <c r="Q149" s="156" t="s">
        <v>22</v>
      </c>
      <c r="R149" s="154" t="s">
        <v>467</v>
      </c>
      <c r="S149" s="158" t="s">
        <v>20</v>
      </c>
      <c r="T149" s="173"/>
    </row>
    <row r="150" spans="1:20" s="153" customFormat="1" ht="51" x14ac:dyDescent="0.25">
      <c r="A150" s="153">
        <f t="shared" ref="A150:B165" si="25">1+A149</f>
        <v>1</v>
      </c>
      <c r="B150" s="153">
        <f t="shared" si="25"/>
        <v>303</v>
      </c>
      <c r="C150" s="153">
        <v>2015</v>
      </c>
      <c r="E150" s="173"/>
      <c r="F150" s="154"/>
      <c r="G150" s="161"/>
      <c r="H150" s="174"/>
      <c r="I150" s="164"/>
      <c r="J150" s="161"/>
      <c r="K150" s="151"/>
      <c r="L150" s="151">
        <f>88+92+295</f>
        <v>475</v>
      </c>
      <c r="M150" s="152" t="s">
        <v>477</v>
      </c>
      <c r="N150" s="153" t="s">
        <v>441</v>
      </c>
      <c r="O150" s="154" t="s">
        <v>447</v>
      </c>
      <c r="P150" s="155">
        <v>41934</v>
      </c>
      <c r="Q150" s="156" t="s">
        <v>22</v>
      </c>
      <c r="R150" s="154" t="s">
        <v>455</v>
      </c>
      <c r="S150" s="158" t="s">
        <v>20</v>
      </c>
    </row>
    <row r="151" spans="1:20" s="153" customFormat="1" ht="60" customHeight="1" x14ac:dyDescent="0.25">
      <c r="B151" s="153">
        <f t="shared" si="25"/>
        <v>304</v>
      </c>
      <c r="C151" s="153">
        <v>2015</v>
      </c>
      <c r="E151" s="173"/>
      <c r="F151" s="154"/>
      <c r="G151" s="161"/>
      <c r="H151" s="174"/>
      <c r="I151" s="164"/>
      <c r="J151" s="161"/>
      <c r="K151" s="151"/>
      <c r="L151" s="151">
        <f>3782.62+187.78</f>
        <v>3970.4</v>
      </c>
      <c r="M151" s="152" t="s">
        <v>477</v>
      </c>
      <c r="N151" s="153" t="s">
        <v>441</v>
      </c>
      <c r="O151" s="154"/>
      <c r="P151" s="160"/>
      <c r="Q151" s="156"/>
      <c r="R151" s="154" t="s">
        <v>467</v>
      </c>
      <c r="S151" s="158" t="s">
        <v>20</v>
      </c>
      <c r="T151" s="173"/>
    </row>
    <row r="152" spans="1:20" s="153" customFormat="1" ht="51" x14ac:dyDescent="0.25">
      <c r="A152" s="153">
        <f t="shared" ref="A152:B152" si="26">1+A151</f>
        <v>1</v>
      </c>
      <c r="B152" s="153">
        <f t="shared" si="26"/>
        <v>305</v>
      </c>
      <c r="C152" s="153">
        <v>2015</v>
      </c>
      <c r="E152" s="173"/>
      <c r="F152" s="154"/>
      <c r="G152" s="161"/>
      <c r="H152" s="174"/>
      <c r="I152" s="164"/>
      <c r="J152" s="161"/>
      <c r="K152" s="151"/>
      <c r="L152" s="151">
        <f>11+7.38+176</f>
        <v>194.38</v>
      </c>
      <c r="M152" s="152" t="s">
        <v>477</v>
      </c>
      <c r="N152" s="153" t="s">
        <v>441</v>
      </c>
      <c r="O152" s="154" t="s">
        <v>447</v>
      </c>
      <c r="P152" s="155">
        <v>41934</v>
      </c>
      <c r="Q152" s="156" t="s">
        <v>22</v>
      </c>
      <c r="R152" s="154" t="s">
        <v>455</v>
      </c>
      <c r="S152" s="158" t="s">
        <v>20</v>
      </c>
    </row>
    <row r="153" spans="1:20" s="153" customFormat="1" ht="51" x14ac:dyDescent="0.25">
      <c r="A153" s="153">
        <f t="shared" si="25"/>
        <v>2</v>
      </c>
      <c r="B153" s="153">
        <f t="shared" si="25"/>
        <v>306</v>
      </c>
      <c r="C153" s="153">
        <v>2015</v>
      </c>
      <c r="E153" s="173"/>
      <c r="F153" s="154"/>
      <c r="G153" s="161"/>
      <c r="H153" s="174"/>
      <c r="I153" s="164"/>
      <c r="J153" s="161"/>
      <c r="K153" s="151"/>
      <c r="L153" s="151">
        <v>65.680000000000007</v>
      </c>
      <c r="M153" s="152" t="s">
        <v>477</v>
      </c>
      <c r="N153" s="153" t="s">
        <v>441</v>
      </c>
      <c r="O153" s="154" t="s">
        <v>447</v>
      </c>
      <c r="P153" s="155">
        <v>41934</v>
      </c>
      <c r="Q153" s="156" t="s">
        <v>22</v>
      </c>
      <c r="R153" s="154" t="s">
        <v>453</v>
      </c>
      <c r="S153" s="158" t="s">
        <v>20</v>
      </c>
    </row>
    <row r="154" spans="1:20" s="153" customFormat="1" ht="51" x14ac:dyDescent="0.25">
      <c r="A154" s="153">
        <f t="shared" si="25"/>
        <v>3</v>
      </c>
      <c r="B154" s="153">
        <f t="shared" si="25"/>
        <v>307</v>
      </c>
      <c r="C154" s="153">
        <v>2015</v>
      </c>
      <c r="E154" s="173"/>
      <c r="F154" s="154"/>
      <c r="G154" s="161"/>
      <c r="H154" s="174"/>
      <c r="I154" s="164"/>
      <c r="J154" s="161"/>
      <c r="K154" s="152"/>
      <c r="L154" s="152">
        <v>50</v>
      </c>
      <c r="M154" s="152" t="s">
        <v>477</v>
      </c>
      <c r="N154" s="153" t="s">
        <v>441</v>
      </c>
      <c r="O154" s="154" t="s">
        <v>447</v>
      </c>
      <c r="P154" s="155">
        <v>41934</v>
      </c>
      <c r="Q154" s="156" t="s">
        <v>22</v>
      </c>
      <c r="R154" s="154" t="s">
        <v>459</v>
      </c>
      <c r="S154" s="158" t="s">
        <v>20</v>
      </c>
    </row>
    <row r="155" spans="1:20" s="153" customFormat="1" ht="51" x14ac:dyDescent="0.25">
      <c r="B155" s="153">
        <f t="shared" si="25"/>
        <v>308</v>
      </c>
      <c r="C155" s="153">
        <v>2015</v>
      </c>
      <c r="E155" s="173"/>
      <c r="F155" s="154"/>
      <c r="G155" s="161"/>
      <c r="H155" s="174"/>
      <c r="I155" s="164"/>
      <c r="J155" s="161"/>
      <c r="K155" s="151"/>
      <c r="L155" s="151">
        <v>118.18</v>
      </c>
      <c r="M155" s="152" t="s">
        <v>477</v>
      </c>
      <c r="N155" s="153" t="s">
        <v>441</v>
      </c>
      <c r="O155" s="154"/>
      <c r="P155" s="160"/>
      <c r="Q155" s="156" t="s">
        <v>22</v>
      </c>
      <c r="R155" s="154" t="s">
        <v>467</v>
      </c>
      <c r="S155" s="158" t="s">
        <v>20</v>
      </c>
      <c r="T155" s="173"/>
    </row>
    <row r="156" spans="1:20" s="153" customFormat="1" ht="51" x14ac:dyDescent="0.25">
      <c r="A156" s="153">
        <f t="shared" ref="A156:B156" si="27">1+A155</f>
        <v>1</v>
      </c>
      <c r="B156" s="153">
        <f t="shared" si="27"/>
        <v>309</v>
      </c>
      <c r="C156" s="153">
        <v>2015</v>
      </c>
      <c r="E156" s="173"/>
      <c r="F156" s="154"/>
      <c r="G156" s="161"/>
      <c r="H156" s="174"/>
      <c r="I156" s="164"/>
      <c r="J156" s="161"/>
      <c r="K156" s="151"/>
      <c r="L156" s="151">
        <v>30</v>
      </c>
      <c r="M156" s="152" t="s">
        <v>477</v>
      </c>
      <c r="N156" s="153" t="s">
        <v>441</v>
      </c>
      <c r="O156" s="154" t="s">
        <v>447</v>
      </c>
      <c r="P156" s="155">
        <v>41934</v>
      </c>
      <c r="Q156" s="156" t="s">
        <v>22</v>
      </c>
      <c r="R156" s="154" t="s">
        <v>455</v>
      </c>
      <c r="S156" s="158" t="s">
        <v>20</v>
      </c>
    </row>
    <row r="157" spans="1:20" s="153" customFormat="1" ht="51" x14ac:dyDescent="0.25">
      <c r="A157" s="153">
        <f t="shared" si="25"/>
        <v>2</v>
      </c>
      <c r="B157" s="153">
        <f t="shared" si="25"/>
        <v>310</v>
      </c>
      <c r="C157" s="153">
        <v>2015</v>
      </c>
      <c r="E157" s="173"/>
      <c r="F157" s="154"/>
      <c r="G157" s="161"/>
      <c r="H157" s="174"/>
      <c r="I157" s="164"/>
      <c r="J157" s="161"/>
      <c r="K157" s="151"/>
      <c r="L157" s="151">
        <v>328</v>
      </c>
      <c r="M157" s="152" t="s">
        <v>477</v>
      </c>
      <c r="N157" s="153" t="s">
        <v>441</v>
      </c>
      <c r="O157" s="154" t="s">
        <v>447</v>
      </c>
      <c r="P157" s="155">
        <v>41934</v>
      </c>
      <c r="Q157" s="156" t="s">
        <v>22</v>
      </c>
      <c r="R157" s="154" t="s">
        <v>455</v>
      </c>
      <c r="S157" s="158" t="s">
        <v>20</v>
      </c>
    </row>
    <row r="158" spans="1:20" s="153" customFormat="1" ht="51" x14ac:dyDescent="0.25">
      <c r="B158" s="153">
        <f t="shared" si="25"/>
        <v>311</v>
      </c>
      <c r="C158" s="153">
        <v>2015</v>
      </c>
      <c r="E158" s="173"/>
      <c r="F158" s="154"/>
      <c r="G158" s="161"/>
      <c r="H158" s="174"/>
      <c r="I158" s="164"/>
      <c r="J158" s="161"/>
      <c r="K158" s="151"/>
      <c r="L158" s="151">
        <v>35</v>
      </c>
      <c r="M158" s="152" t="s">
        <v>477</v>
      </c>
      <c r="N158" s="153" t="s">
        <v>441</v>
      </c>
      <c r="O158" s="154"/>
      <c r="P158" s="161"/>
      <c r="Q158" s="156" t="s">
        <v>22</v>
      </c>
      <c r="R158" s="154" t="s">
        <v>487</v>
      </c>
      <c r="S158" s="158" t="s">
        <v>20</v>
      </c>
    </row>
    <row r="159" spans="1:20" s="153" customFormat="1" ht="51" x14ac:dyDescent="0.25">
      <c r="A159" s="153">
        <f t="shared" si="25"/>
        <v>1</v>
      </c>
      <c r="B159" s="153">
        <f t="shared" si="25"/>
        <v>312</v>
      </c>
      <c r="C159" s="153">
        <v>2015</v>
      </c>
      <c r="E159" s="173"/>
      <c r="F159" s="154"/>
      <c r="G159" s="161"/>
      <c r="H159" s="174"/>
      <c r="I159" s="164"/>
      <c r="J159" s="161"/>
      <c r="K159" s="151"/>
      <c r="L159" s="151">
        <f>22+188</f>
        <v>210</v>
      </c>
      <c r="M159" s="152" t="s">
        <v>477</v>
      </c>
      <c r="N159" s="153" t="s">
        <v>441</v>
      </c>
      <c r="O159" s="154" t="s">
        <v>447</v>
      </c>
      <c r="P159" s="155">
        <v>41934</v>
      </c>
      <c r="Q159" s="156" t="s">
        <v>22</v>
      </c>
      <c r="R159" s="154" t="s">
        <v>455</v>
      </c>
      <c r="S159" s="158" t="s">
        <v>20</v>
      </c>
    </row>
    <row r="160" spans="1:20" s="153" customFormat="1" ht="68.25" customHeight="1" x14ac:dyDescent="0.25">
      <c r="B160" s="153">
        <f t="shared" si="25"/>
        <v>313</v>
      </c>
      <c r="C160" s="153">
        <v>2015</v>
      </c>
      <c r="E160" s="173"/>
      <c r="F160" s="154"/>
      <c r="G160" s="161"/>
      <c r="H160" s="174"/>
      <c r="I160" s="164"/>
      <c r="J160" s="161"/>
      <c r="K160" s="151"/>
      <c r="L160" s="151">
        <v>892.16</v>
      </c>
      <c r="M160" s="152" t="s">
        <v>477</v>
      </c>
      <c r="N160" s="153" t="s">
        <v>441</v>
      </c>
      <c r="O160" s="154"/>
      <c r="P160" s="160"/>
      <c r="Q160" s="156" t="s">
        <v>22</v>
      </c>
      <c r="R160" s="154" t="s">
        <v>503</v>
      </c>
      <c r="S160" s="158" t="s">
        <v>20</v>
      </c>
      <c r="T160" s="173"/>
    </row>
    <row r="161" spans="1:20" s="153" customFormat="1" ht="51" x14ac:dyDescent="0.25">
      <c r="B161" s="153">
        <f t="shared" si="25"/>
        <v>314</v>
      </c>
      <c r="C161" s="153">
        <v>2015</v>
      </c>
      <c r="E161" s="173"/>
      <c r="F161" s="154"/>
      <c r="G161" s="161"/>
      <c r="H161" s="174"/>
      <c r="I161" s="164"/>
      <c r="J161" s="161"/>
      <c r="K161" s="159"/>
      <c r="L161" s="159">
        <f>111.65+141.13</f>
        <v>252.78</v>
      </c>
      <c r="M161" s="152" t="s">
        <v>477</v>
      </c>
      <c r="N161" s="153" t="s">
        <v>441</v>
      </c>
      <c r="O161" s="154" t="s">
        <v>483</v>
      </c>
      <c r="P161" s="155">
        <v>41934</v>
      </c>
      <c r="Q161" s="156" t="s">
        <v>22</v>
      </c>
      <c r="R161" s="154" t="s">
        <v>483</v>
      </c>
      <c r="S161" s="158" t="s">
        <v>20</v>
      </c>
    </row>
    <row r="162" spans="1:20" s="153" customFormat="1" ht="51" x14ac:dyDescent="0.25">
      <c r="B162" s="153">
        <f t="shared" si="25"/>
        <v>315</v>
      </c>
      <c r="C162" s="153">
        <v>2015</v>
      </c>
      <c r="E162" s="173"/>
      <c r="F162" s="154"/>
      <c r="G162" s="161"/>
      <c r="H162" s="174"/>
      <c r="I162" s="164"/>
      <c r="J162" s="161"/>
      <c r="K162" s="151"/>
      <c r="L162" s="151">
        <f>1093+91.15</f>
        <v>1184.1500000000001</v>
      </c>
      <c r="M162" s="152" t="s">
        <v>477</v>
      </c>
      <c r="N162" s="153" t="s">
        <v>441</v>
      </c>
      <c r="O162" s="154"/>
      <c r="P162" s="160"/>
      <c r="Q162" s="156" t="s">
        <v>22</v>
      </c>
      <c r="R162" s="154" t="s">
        <v>467</v>
      </c>
      <c r="S162" s="158" t="s">
        <v>20</v>
      </c>
      <c r="T162" s="173"/>
    </row>
    <row r="163" spans="1:20" s="153" customFormat="1" ht="51" x14ac:dyDescent="0.25">
      <c r="A163" s="153">
        <f t="shared" ref="A163:B164" si="28">1+A162</f>
        <v>1</v>
      </c>
      <c r="B163" s="153">
        <f t="shared" si="28"/>
        <v>316</v>
      </c>
      <c r="C163" s="153">
        <v>2015</v>
      </c>
      <c r="E163" s="173"/>
      <c r="F163" s="154"/>
      <c r="G163" s="161"/>
      <c r="H163" s="174"/>
      <c r="I163" s="164"/>
      <c r="J163" s="161"/>
      <c r="K163" s="152"/>
      <c r="L163" s="152">
        <v>108.3</v>
      </c>
      <c r="M163" s="152" t="s">
        <v>477</v>
      </c>
      <c r="N163" s="153" t="s">
        <v>441</v>
      </c>
      <c r="O163" s="154" t="s">
        <v>447</v>
      </c>
      <c r="P163" s="155">
        <v>41934</v>
      </c>
      <c r="Q163" s="156" t="s">
        <v>22</v>
      </c>
      <c r="R163" s="154" t="s">
        <v>459</v>
      </c>
      <c r="S163" s="158" t="s">
        <v>20</v>
      </c>
    </row>
    <row r="164" spans="1:20" s="153" customFormat="1" ht="51" x14ac:dyDescent="0.25">
      <c r="B164" s="153">
        <f t="shared" si="28"/>
        <v>317</v>
      </c>
      <c r="C164" s="153">
        <v>2015</v>
      </c>
      <c r="E164" s="173"/>
      <c r="F164" s="154"/>
      <c r="G164" s="161"/>
      <c r="H164" s="174"/>
      <c r="I164" s="164"/>
      <c r="J164" s="161"/>
      <c r="K164" s="151"/>
      <c r="L164" s="151">
        <v>53</v>
      </c>
      <c r="M164" s="152" t="s">
        <v>477</v>
      </c>
      <c r="N164" s="153" t="s">
        <v>441</v>
      </c>
      <c r="O164" s="154"/>
      <c r="P164" s="160"/>
      <c r="Q164" s="156" t="s">
        <v>22</v>
      </c>
      <c r="R164" s="154" t="s">
        <v>467</v>
      </c>
      <c r="S164" s="158" t="s">
        <v>20</v>
      </c>
      <c r="T164" s="173"/>
    </row>
    <row r="165" spans="1:20" s="153" customFormat="1" ht="51" x14ac:dyDescent="0.25">
      <c r="A165" s="153">
        <f t="shared" si="25"/>
        <v>1</v>
      </c>
      <c r="B165" s="153">
        <f t="shared" si="25"/>
        <v>318</v>
      </c>
      <c r="C165" s="153">
        <v>2015</v>
      </c>
      <c r="E165" s="173"/>
      <c r="F165" s="154"/>
      <c r="G165" s="161"/>
      <c r="H165" s="174"/>
      <c r="I165" s="164"/>
      <c r="J165" s="161"/>
      <c r="K165" s="151"/>
      <c r="L165" s="151">
        <f>65.68+65.68</f>
        <v>131.36000000000001</v>
      </c>
      <c r="M165" s="152" t="s">
        <v>477</v>
      </c>
      <c r="N165" s="153" t="s">
        <v>441</v>
      </c>
      <c r="O165" s="154" t="s">
        <v>447</v>
      </c>
      <c r="P165" s="155">
        <v>41934</v>
      </c>
      <c r="Q165" s="156" t="s">
        <v>22</v>
      </c>
      <c r="R165" s="154" t="s">
        <v>453</v>
      </c>
      <c r="S165" s="158" t="s">
        <v>20</v>
      </c>
    </row>
    <row r="166" spans="1:20" s="153" customFormat="1" ht="51" x14ac:dyDescent="0.25">
      <c r="A166" s="153">
        <f t="shared" ref="A166:B170" si="29">1+A165</f>
        <v>2</v>
      </c>
      <c r="B166" s="153">
        <f t="shared" si="29"/>
        <v>319</v>
      </c>
      <c r="C166" s="153">
        <v>2015</v>
      </c>
      <c r="E166" s="173"/>
      <c r="F166" s="154"/>
      <c r="G166" s="161"/>
      <c r="H166" s="174"/>
      <c r="I166" s="164"/>
      <c r="J166" s="161"/>
      <c r="K166" s="152"/>
      <c r="L166" s="152">
        <v>3612.32</v>
      </c>
      <c r="M166" s="152" t="s">
        <v>477</v>
      </c>
      <c r="N166" s="153" t="s">
        <v>441</v>
      </c>
      <c r="O166" s="154" t="s">
        <v>447</v>
      </c>
      <c r="P166" s="155">
        <v>41934</v>
      </c>
      <c r="Q166" s="156" t="s">
        <v>22</v>
      </c>
      <c r="R166" s="154" t="s">
        <v>459</v>
      </c>
      <c r="S166" s="158" t="s">
        <v>20</v>
      </c>
    </row>
    <row r="167" spans="1:20" s="153" customFormat="1" ht="51" x14ac:dyDescent="0.25">
      <c r="A167" s="153">
        <f t="shared" si="29"/>
        <v>3</v>
      </c>
      <c r="B167" s="153">
        <f t="shared" si="29"/>
        <v>320</v>
      </c>
      <c r="C167" s="153">
        <v>2015</v>
      </c>
      <c r="E167" s="173"/>
      <c r="F167" s="154"/>
      <c r="G167" s="161"/>
      <c r="H167" s="174"/>
      <c r="I167" s="164"/>
      <c r="J167" s="161"/>
      <c r="K167" s="151"/>
      <c r="L167" s="151">
        <v>2732.97</v>
      </c>
      <c r="M167" s="152" t="s">
        <v>477</v>
      </c>
      <c r="N167" s="153" t="s">
        <v>441</v>
      </c>
      <c r="O167" s="154" t="s">
        <v>447</v>
      </c>
      <c r="P167" s="155">
        <v>41934</v>
      </c>
      <c r="Q167" s="156" t="s">
        <v>22</v>
      </c>
      <c r="R167" s="154" t="s">
        <v>447</v>
      </c>
      <c r="S167" s="158" t="s">
        <v>20</v>
      </c>
    </row>
    <row r="168" spans="1:20" s="153" customFormat="1" ht="51" x14ac:dyDescent="0.25">
      <c r="B168" s="153">
        <f t="shared" si="29"/>
        <v>321</v>
      </c>
      <c r="C168" s="153">
        <v>2015</v>
      </c>
      <c r="E168" s="173"/>
      <c r="F168" s="154"/>
      <c r="G168" s="161"/>
      <c r="H168" s="174"/>
      <c r="I168" s="164"/>
      <c r="J168" s="161"/>
      <c r="K168" s="152"/>
      <c r="L168" s="152">
        <v>1467.21</v>
      </c>
      <c r="M168" s="152" t="s">
        <v>477</v>
      </c>
      <c r="N168" s="153" t="s">
        <v>441</v>
      </c>
      <c r="O168" s="177"/>
      <c r="P168" s="160"/>
      <c r="Q168" s="156" t="s">
        <v>22</v>
      </c>
      <c r="R168" s="154" t="s">
        <v>460</v>
      </c>
      <c r="S168" s="158" t="s">
        <v>20</v>
      </c>
    </row>
    <row r="169" spans="1:20" s="153" customFormat="1" ht="51" x14ac:dyDescent="0.25">
      <c r="B169" s="153">
        <f t="shared" si="29"/>
        <v>322</v>
      </c>
      <c r="C169" s="153">
        <v>2015</v>
      </c>
      <c r="E169" s="173"/>
      <c r="F169" s="154"/>
      <c r="G169" s="161"/>
      <c r="H169" s="174"/>
      <c r="I169" s="164"/>
      <c r="J169" s="161"/>
      <c r="K169" s="152"/>
      <c r="L169" s="152">
        <v>5065.57</v>
      </c>
      <c r="M169" s="152" t="s">
        <v>477</v>
      </c>
      <c r="N169" s="153" t="s">
        <v>441</v>
      </c>
      <c r="O169" s="177"/>
      <c r="P169" s="160"/>
      <c r="Q169" s="156" t="s">
        <v>22</v>
      </c>
      <c r="R169" s="154" t="s">
        <v>497</v>
      </c>
      <c r="S169" s="158" t="s">
        <v>20</v>
      </c>
    </row>
    <row r="170" spans="1:20" s="153" customFormat="1" ht="51" x14ac:dyDescent="0.25">
      <c r="B170" s="153">
        <f t="shared" si="29"/>
        <v>323</v>
      </c>
      <c r="C170" s="153">
        <v>2015</v>
      </c>
      <c r="E170" s="173"/>
      <c r="F170" s="154"/>
      <c r="G170" s="161"/>
      <c r="H170" s="174"/>
      <c r="I170" s="164"/>
      <c r="J170" s="161"/>
      <c r="K170" s="151"/>
      <c r="L170" s="151">
        <v>70</v>
      </c>
      <c r="M170" s="152" t="s">
        <v>477</v>
      </c>
      <c r="N170" s="153" t="s">
        <v>441</v>
      </c>
      <c r="O170" s="154"/>
      <c r="P170" s="160"/>
      <c r="Q170" s="156" t="s">
        <v>22</v>
      </c>
      <c r="R170" s="154" t="s">
        <v>467</v>
      </c>
      <c r="S170" s="158" t="s">
        <v>20</v>
      </c>
      <c r="T170" s="173"/>
    </row>
    <row r="171" spans="1:20" s="153" customFormat="1" ht="51" x14ac:dyDescent="0.25">
      <c r="A171" s="153">
        <f t="shared" ref="A171:B177" si="30">1+A170</f>
        <v>1</v>
      </c>
      <c r="B171" s="153">
        <f t="shared" si="30"/>
        <v>324</v>
      </c>
      <c r="C171" s="153">
        <v>2015</v>
      </c>
      <c r="E171" s="173"/>
      <c r="F171" s="154"/>
      <c r="G171" s="161"/>
      <c r="H171" s="174"/>
      <c r="I171" s="164"/>
      <c r="J171" s="161"/>
      <c r="K171" s="151"/>
      <c r="L171" s="151">
        <v>65.680000000000007</v>
      </c>
      <c r="M171" s="152" t="s">
        <v>477</v>
      </c>
      <c r="N171" s="153" t="s">
        <v>441</v>
      </c>
      <c r="O171" s="154" t="s">
        <v>447</v>
      </c>
      <c r="P171" s="155">
        <v>41934</v>
      </c>
      <c r="Q171" s="156" t="s">
        <v>22</v>
      </c>
      <c r="R171" s="154" t="s">
        <v>453</v>
      </c>
      <c r="S171" s="158" t="s">
        <v>20</v>
      </c>
    </row>
    <row r="172" spans="1:20" s="153" customFormat="1" ht="51" x14ac:dyDescent="0.25">
      <c r="A172" s="153">
        <f t="shared" si="30"/>
        <v>2</v>
      </c>
      <c r="B172" s="153">
        <f t="shared" si="30"/>
        <v>325</v>
      </c>
      <c r="C172" s="153">
        <v>2015</v>
      </c>
      <c r="E172" s="173"/>
      <c r="F172" s="154"/>
      <c r="G172" s="161"/>
      <c r="H172" s="174"/>
      <c r="I172" s="164"/>
      <c r="J172" s="161"/>
      <c r="K172" s="151"/>
      <c r="L172" s="151">
        <v>196.72</v>
      </c>
      <c r="M172" s="152" t="s">
        <v>477</v>
      </c>
      <c r="N172" s="153" t="s">
        <v>441</v>
      </c>
      <c r="O172" s="154" t="s">
        <v>447</v>
      </c>
      <c r="P172" s="155">
        <v>41934</v>
      </c>
      <c r="Q172" s="156" t="s">
        <v>22</v>
      </c>
      <c r="R172" s="154" t="s">
        <v>455</v>
      </c>
      <c r="S172" s="158" t="s">
        <v>20</v>
      </c>
    </row>
    <row r="173" spans="1:20" s="153" customFormat="1" ht="51" x14ac:dyDescent="0.25">
      <c r="A173" s="153">
        <f t="shared" si="30"/>
        <v>3</v>
      </c>
      <c r="B173" s="153">
        <f t="shared" si="30"/>
        <v>326</v>
      </c>
      <c r="C173" s="153">
        <v>2015</v>
      </c>
      <c r="E173" s="173"/>
      <c r="F173" s="154"/>
      <c r="G173" s="161"/>
      <c r="H173" s="174"/>
      <c r="I173" s="164"/>
      <c r="J173" s="161"/>
      <c r="K173" s="151"/>
      <c r="L173" s="151">
        <f>313.93+288.52</f>
        <v>602.45000000000005</v>
      </c>
      <c r="M173" s="152" t="s">
        <v>477</v>
      </c>
      <c r="N173" s="153" t="s">
        <v>441</v>
      </c>
      <c r="O173" s="154" t="s">
        <v>447</v>
      </c>
      <c r="P173" s="155">
        <v>41934</v>
      </c>
      <c r="Q173" s="156" t="s">
        <v>22</v>
      </c>
      <c r="R173" s="154" t="s">
        <v>455</v>
      </c>
      <c r="S173" s="158" t="s">
        <v>20</v>
      </c>
    </row>
    <row r="174" spans="1:20" s="153" customFormat="1" ht="51" x14ac:dyDescent="0.25">
      <c r="A174" s="153">
        <f t="shared" si="30"/>
        <v>4</v>
      </c>
      <c r="B174" s="153">
        <f t="shared" si="30"/>
        <v>327</v>
      </c>
      <c r="C174" s="153">
        <v>2015</v>
      </c>
      <c r="E174" s="173"/>
      <c r="F174" s="154"/>
      <c r="G174" s="161"/>
      <c r="H174" s="174"/>
      <c r="I174" s="164"/>
      <c r="J174" s="161"/>
      <c r="K174" s="159"/>
      <c r="L174" s="159">
        <v>149.80000000000001</v>
      </c>
      <c r="M174" s="152" t="s">
        <v>477</v>
      </c>
      <c r="N174" s="153" t="s">
        <v>441</v>
      </c>
      <c r="O174" s="154" t="s">
        <v>479</v>
      </c>
      <c r="P174" s="155">
        <v>41939</v>
      </c>
      <c r="Q174" s="156" t="s">
        <v>21</v>
      </c>
      <c r="R174" s="154" t="s">
        <v>479</v>
      </c>
      <c r="S174" s="158" t="s">
        <v>20</v>
      </c>
    </row>
    <row r="175" spans="1:20" s="153" customFormat="1" ht="51" x14ac:dyDescent="0.25">
      <c r="B175" s="153">
        <f t="shared" si="30"/>
        <v>328</v>
      </c>
      <c r="C175" s="153">
        <v>2015</v>
      </c>
      <c r="E175" s="173"/>
      <c r="F175" s="154"/>
      <c r="G175" s="161"/>
      <c r="H175" s="174"/>
      <c r="I175" s="164"/>
      <c r="J175" s="161"/>
      <c r="K175" s="152"/>
      <c r="L175" s="152">
        <v>140</v>
      </c>
      <c r="M175" s="152" t="s">
        <v>477</v>
      </c>
      <c r="N175" s="153" t="s">
        <v>441</v>
      </c>
      <c r="O175" s="157"/>
      <c r="P175" s="160"/>
      <c r="Q175" s="156" t="s">
        <v>21</v>
      </c>
      <c r="R175" s="154" t="s">
        <v>498</v>
      </c>
      <c r="S175" s="158" t="s">
        <v>20</v>
      </c>
    </row>
    <row r="176" spans="1:20" s="153" customFormat="1" ht="51" x14ac:dyDescent="0.25">
      <c r="B176" s="153">
        <f t="shared" si="30"/>
        <v>329</v>
      </c>
      <c r="C176" s="153">
        <v>2015</v>
      </c>
      <c r="E176" s="173"/>
      <c r="F176" s="154"/>
      <c r="G176" s="161"/>
      <c r="H176" s="174"/>
      <c r="I176" s="164"/>
      <c r="J176" s="161"/>
      <c r="K176" s="151"/>
      <c r="L176" s="151">
        <v>171.41</v>
      </c>
      <c r="M176" s="152" t="s">
        <v>477</v>
      </c>
      <c r="N176" s="153" t="s">
        <v>441</v>
      </c>
      <c r="O176" s="154"/>
      <c r="P176" s="160"/>
      <c r="Q176" s="156" t="s">
        <v>22</v>
      </c>
      <c r="R176" s="154" t="s">
        <v>460</v>
      </c>
      <c r="S176" s="158" t="s">
        <v>20</v>
      </c>
    </row>
    <row r="177" spans="1:20" s="153" customFormat="1" ht="60" customHeight="1" x14ac:dyDescent="0.25">
      <c r="B177" s="153">
        <f t="shared" si="30"/>
        <v>330</v>
      </c>
      <c r="C177" s="153">
        <v>2015</v>
      </c>
      <c r="E177" s="173"/>
      <c r="F177" s="154"/>
      <c r="G177" s="161"/>
      <c r="H177" s="174"/>
      <c r="I177" s="164"/>
      <c r="J177" s="161"/>
      <c r="K177" s="159"/>
      <c r="L177" s="159">
        <v>50</v>
      </c>
      <c r="M177" s="152" t="s">
        <v>477</v>
      </c>
      <c r="N177" s="153" t="s">
        <v>441</v>
      </c>
      <c r="O177" s="154"/>
      <c r="P177" s="160"/>
      <c r="Q177" s="156" t="s">
        <v>22</v>
      </c>
      <c r="R177" s="154" t="s">
        <v>492</v>
      </c>
      <c r="S177" s="158" t="s">
        <v>20</v>
      </c>
      <c r="T177" s="173"/>
    </row>
    <row r="178" spans="1:20" s="153" customFormat="1" ht="51" x14ac:dyDescent="0.25">
      <c r="A178" s="153">
        <f t="shared" ref="A178:B181" si="31">1+A177</f>
        <v>1</v>
      </c>
      <c r="B178" s="153">
        <f t="shared" si="31"/>
        <v>331</v>
      </c>
      <c r="C178" s="153">
        <v>2015</v>
      </c>
      <c r="E178" s="173"/>
      <c r="F178" s="154"/>
      <c r="G178" s="161"/>
      <c r="H178" s="174"/>
      <c r="I178" s="164"/>
      <c r="J178" s="161"/>
      <c r="K178" s="151"/>
      <c r="L178" s="151">
        <v>65.680000000000007</v>
      </c>
      <c r="M178" s="152" t="s">
        <v>477</v>
      </c>
      <c r="N178" s="153" t="s">
        <v>441</v>
      </c>
      <c r="O178" s="154" t="s">
        <v>447</v>
      </c>
      <c r="P178" s="155">
        <v>41934</v>
      </c>
      <c r="Q178" s="156" t="s">
        <v>22</v>
      </c>
      <c r="R178" s="154" t="s">
        <v>453</v>
      </c>
      <c r="S178" s="158" t="s">
        <v>20</v>
      </c>
    </row>
    <row r="179" spans="1:20" s="153" customFormat="1" ht="51" x14ac:dyDescent="0.25">
      <c r="A179" s="153">
        <f t="shared" si="31"/>
        <v>2</v>
      </c>
      <c r="B179" s="153">
        <f t="shared" si="31"/>
        <v>332</v>
      </c>
      <c r="C179" s="153">
        <v>2015</v>
      </c>
      <c r="E179" s="164"/>
      <c r="G179" s="161"/>
      <c r="H179" s="174"/>
      <c r="I179" s="164"/>
      <c r="J179" s="161"/>
      <c r="L179" s="153">
        <v>104.3</v>
      </c>
      <c r="M179" s="153" t="s">
        <v>477</v>
      </c>
      <c r="N179" s="153" t="s">
        <v>441</v>
      </c>
      <c r="O179" s="153" t="s">
        <v>447</v>
      </c>
      <c r="P179" s="153">
        <v>41934</v>
      </c>
      <c r="Q179" s="153" t="s">
        <v>22</v>
      </c>
      <c r="R179" s="153" t="s">
        <v>459</v>
      </c>
      <c r="S179" s="153" t="s">
        <v>20</v>
      </c>
    </row>
    <row r="180" spans="1:20" s="153" customFormat="1" ht="51" x14ac:dyDescent="0.25">
      <c r="A180" s="153">
        <f t="shared" si="31"/>
        <v>3</v>
      </c>
      <c r="B180" s="153">
        <f t="shared" si="31"/>
        <v>333</v>
      </c>
      <c r="C180" s="153">
        <v>2015</v>
      </c>
      <c r="E180" s="173"/>
      <c r="F180" s="154"/>
      <c r="G180" s="161"/>
      <c r="H180" s="174"/>
      <c r="I180" s="164"/>
      <c r="J180" s="161"/>
      <c r="K180" s="159"/>
      <c r="L180" s="159">
        <v>718.2</v>
      </c>
      <c r="M180" s="152" t="s">
        <v>477</v>
      </c>
      <c r="N180" s="153" t="s">
        <v>441</v>
      </c>
      <c r="O180" s="154" t="s">
        <v>479</v>
      </c>
      <c r="P180" s="155">
        <v>41939</v>
      </c>
      <c r="Q180" s="156" t="s">
        <v>21</v>
      </c>
      <c r="R180" s="154" t="s">
        <v>479</v>
      </c>
      <c r="S180" s="158" t="s">
        <v>20</v>
      </c>
    </row>
    <row r="181" spans="1:20" s="153" customFormat="1" ht="51" x14ac:dyDescent="0.25">
      <c r="B181" s="153">
        <f t="shared" si="31"/>
        <v>334</v>
      </c>
      <c r="C181" s="153">
        <v>2015</v>
      </c>
      <c r="E181" s="173"/>
      <c r="F181" s="154"/>
      <c r="G181" s="161"/>
      <c r="H181" s="174"/>
      <c r="I181" s="164"/>
      <c r="J181" s="161"/>
      <c r="K181" s="151"/>
      <c r="L181" s="151">
        <v>100</v>
      </c>
      <c r="M181" s="152" t="s">
        <v>477</v>
      </c>
      <c r="N181" s="153" t="s">
        <v>441</v>
      </c>
      <c r="O181" s="154"/>
      <c r="P181" s="160"/>
      <c r="Q181" s="156" t="s">
        <v>22</v>
      </c>
      <c r="R181" s="154" t="s">
        <v>460</v>
      </c>
      <c r="S181" s="158" t="s">
        <v>20</v>
      </c>
    </row>
    <row r="182" spans="1:20" s="153" customFormat="1" ht="51" x14ac:dyDescent="0.25">
      <c r="A182" s="153">
        <f t="shared" ref="A182:B184" si="32">1+A181</f>
        <v>1</v>
      </c>
      <c r="B182" s="153">
        <f t="shared" si="32"/>
        <v>335</v>
      </c>
      <c r="C182" s="153">
        <v>2015</v>
      </c>
      <c r="E182" s="173"/>
      <c r="F182" s="154"/>
      <c r="G182" s="161"/>
      <c r="H182" s="174"/>
      <c r="I182" s="164"/>
      <c r="J182" s="161"/>
      <c r="K182" s="151"/>
      <c r="L182" s="151">
        <v>90.16</v>
      </c>
      <c r="M182" s="152" t="s">
        <v>477</v>
      </c>
      <c r="N182" s="153" t="s">
        <v>441</v>
      </c>
      <c r="O182" s="154" t="s">
        <v>447</v>
      </c>
      <c r="P182" s="155">
        <v>41934</v>
      </c>
      <c r="Q182" s="156" t="s">
        <v>22</v>
      </c>
      <c r="R182" s="154" t="s">
        <v>455</v>
      </c>
      <c r="S182" s="158" t="s">
        <v>20</v>
      </c>
    </row>
    <row r="183" spans="1:20" s="153" customFormat="1" ht="51" x14ac:dyDescent="0.25">
      <c r="B183" s="153">
        <f t="shared" si="32"/>
        <v>336</v>
      </c>
      <c r="C183" s="153">
        <v>2015</v>
      </c>
      <c r="E183" s="173"/>
      <c r="F183" s="154"/>
      <c r="G183" s="161"/>
      <c r="H183" s="174"/>
      <c r="I183" s="164"/>
      <c r="J183" s="161"/>
      <c r="K183" s="151"/>
      <c r="L183" s="151">
        <f>131.15+147.54</f>
        <v>278.69</v>
      </c>
      <c r="M183" s="152" t="s">
        <v>477</v>
      </c>
      <c r="N183" s="153" t="s">
        <v>441</v>
      </c>
      <c r="O183" s="177"/>
      <c r="P183" s="160"/>
      <c r="Q183" s="156" t="s">
        <v>22</v>
      </c>
      <c r="R183" s="154" t="s">
        <v>497</v>
      </c>
      <c r="S183" s="158" t="s">
        <v>20</v>
      </c>
    </row>
    <row r="184" spans="1:20" s="153" customFormat="1" ht="51" x14ac:dyDescent="0.25">
      <c r="B184" s="153">
        <f t="shared" si="32"/>
        <v>337</v>
      </c>
      <c r="C184" s="153">
        <v>2015</v>
      </c>
      <c r="E184" s="173"/>
      <c r="F184" s="154"/>
      <c r="G184" s="161"/>
      <c r="H184" s="174"/>
      <c r="I184" s="164"/>
      <c r="J184" s="161"/>
      <c r="K184" s="152"/>
      <c r="L184" s="152">
        <v>10000</v>
      </c>
      <c r="M184" s="152" t="s">
        <v>477</v>
      </c>
      <c r="N184" s="153" t="s">
        <v>441</v>
      </c>
      <c r="O184" s="157"/>
      <c r="P184" s="160"/>
      <c r="Q184" s="156"/>
      <c r="R184" s="154" t="s">
        <v>462</v>
      </c>
      <c r="S184" s="158" t="s">
        <v>20</v>
      </c>
    </row>
    <row r="185" spans="1:20" s="153" customFormat="1" ht="51" x14ac:dyDescent="0.25">
      <c r="A185" s="153">
        <f t="shared" ref="A185:B189" si="33">1+A184</f>
        <v>1</v>
      </c>
      <c r="B185" s="153">
        <f t="shared" si="33"/>
        <v>338</v>
      </c>
      <c r="C185" s="153">
        <v>2015</v>
      </c>
      <c r="E185" s="173"/>
      <c r="F185" s="154"/>
      <c r="G185" s="161"/>
      <c r="H185" s="174"/>
      <c r="I185" s="164"/>
      <c r="J185" s="161"/>
      <c r="K185" s="151"/>
      <c r="L185" s="151">
        <f>95+70+70</f>
        <v>235</v>
      </c>
      <c r="M185" s="152" t="s">
        <v>477</v>
      </c>
      <c r="N185" s="153" t="s">
        <v>441</v>
      </c>
      <c r="O185" s="154" t="s">
        <v>447</v>
      </c>
      <c r="P185" s="155">
        <v>41934</v>
      </c>
      <c r="Q185" s="156" t="s">
        <v>22</v>
      </c>
      <c r="R185" s="154" t="s">
        <v>451</v>
      </c>
      <c r="S185" s="158" t="s">
        <v>20</v>
      </c>
    </row>
    <row r="186" spans="1:20" s="153" customFormat="1" ht="51" x14ac:dyDescent="0.25">
      <c r="A186" s="153">
        <f t="shared" si="33"/>
        <v>2</v>
      </c>
      <c r="B186" s="153">
        <f t="shared" si="33"/>
        <v>339</v>
      </c>
      <c r="C186" s="153">
        <v>2015</v>
      </c>
      <c r="E186" s="173"/>
      <c r="F186" s="154"/>
      <c r="G186" s="161"/>
      <c r="H186" s="174"/>
      <c r="I186" s="164"/>
      <c r="J186" s="161"/>
      <c r="K186" s="159"/>
      <c r="L186" s="159">
        <v>258.3</v>
      </c>
      <c r="M186" s="152" t="s">
        <v>477</v>
      </c>
      <c r="N186" s="153" t="s">
        <v>441</v>
      </c>
      <c r="O186" s="154" t="s">
        <v>479</v>
      </c>
      <c r="P186" s="155">
        <v>41939</v>
      </c>
      <c r="Q186" s="156" t="s">
        <v>21</v>
      </c>
      <c r="R186" s="154" t="s">
        <v>479</v>
      </c>
      <c r="S186" s="158" t="s">
        <v>20</v>
      </c>
    </row>
    <row r="187" spans="1:20" s="153" customFormat="1" ht="51" x14ac:dyDescent="0.25">
      <c r="B187" s="153">
        <f t="shared" si="33"/>
        <v>340</v>
      </c>
      <c r="C187" s="153">
        <v>2015</v>
      </c>
      <c r="E187" s="173"/>
      <c r="F187" s="154"/>
      <c r="G187" s="161"/>
      <c r="H187" s="174"/>
      <c r="I187" s="164"/>
      <c r="J187" s="161"/>
      <c r="K187" s="151"/>
      <c r="L187" s="151">
        <v>240</v>
      </c>
      <c r="M187" s="152" t="s">
        <v>477</v>
      </c>
      <c r="N187" s="153" t="s">
        <v>441</v>
      </c>
      <c r="O187" s="154"/>
      <c r="P187" s="160"/>
      <c r="Q187" s="156" t="s">
        <v>22</v>
      </c>
      <c r="R187" s="154" t="s">
        <v>460</v>
      </c>
      <c r="S187" s="158" t="s">
        <v>20</v>
      </c>
    </row>
    <row r="188" spans="1:20" s="153" customFormat="1" ht="51" x14ac:dyDescent="0.25">
      <c r="B188" s="153">
        <f t="shared" si="33"/>
        <v>341</v>
      </c>
      <c r="C188" s="153">
        <v>2015</v>
      </c>
      <c r="E188" s="173"/>
      <c r="F188" s="154"/>
      <c r="G188" s="161"/>
      <c r="H188" s="174"/>
      <c r="I188" s="164"/>
      <c r="J188" s="161"/>
      <c r="K188" s="159"/>
      <c r="L188" s="159">
        <v>661.73</v>
      </c>
      <c r="M188" s="152" t="s">
        <v>477</v>
      </c>
      <c r="N188" s="153" t="s">
        <v>441</v>
      </c>
      <c r="O188" s="154" t="s">
        <v>483</v>
      </c>
      <c r="P188" s="155">
        <v>41934</v>
      </c>
      <c r="Q188" s="156" t="s">
        <v>22</v>
      </c>
      <c r="R188" s="154" t="s">
        <v>483</v>
      </c>
      <c r="S188" s="158" t="s">
        <v>20</v>
      </c>
    </row>
    <row r="189" spans="1:20" s="153" customFormat="1" ht="51" x14ac:dyDescent="0.25">
      <c r="B189" s="153">
        <f t="shared" si="33"/>
        <v>342</v>
      </c>
      <c r="C189" s="153">
        <v>2015</v>
      </c>
      <c r="E189" s="173"/>
      <c r="F189" s="154"/>
      <c r="G189" s="161"/>
      <c r="H189" s="174"/>
      <c r="I189" s="164"/>
      <c r="J189" s="161"/>
      <c r="K189" s="159"/>
      <c r="L189" s="159">
        <v>741.8</v>
      </c>
      <c r="M189" s="152" t="s">
        <v>477</v>
      </c>
      <c r="N189" s="154" t="s">
        <v>499</v>
      </c>
      <c r="O189" s="154" t="s">
        <v>501</v>
      </c>
      <c r="Q189" s="156" t="s">
        <v>22</v>
      </c>
      <c r="R189" s="153">
        <v>1246790552</v>
      </c>
      <c r="S189" s="158" t="s">
        <v>20</v>
      </c>
    </row>
    <row r="190" spans="1:20" s="153" customFormat="1" ht="51" x14ac:dyDescent="0.25">
      <c r="A190" s="153">
        <f t="shared" ref="A190:B193" si="34">1+A189</f>
        <v>1</v>
      </c>
      <c r="B190" s="153">
        <f t="shared" si="34"/>
        <v>343</v>
      </c>
      <c r="C190" s="153">
        <v>2015</v>
      </c>
      <c r="E190" s="173"/>
      <c r="F190" s="154"/>
      <c r="G190" s="161"/>
      <c r="H190" s="174"/>
      <c r="I190" s="164"/>
      <c r="J190" s="161"/>
      <c r="K190" s="152"/>
      <c r="L190" s="152">
        <v>550.15</v>
      </c>
      <c r="M190" s="152" t="s">
        <v>477</v>
      </c>
      <c r="N190" s="153" t="s">
        <v>441</v>
      </c>
      <c r="O190" s="154" t="s">
        <v>447</v>
      </c>
      <c r="P190" s="155">
        <v>41934</v>
      </c>
      <c r="Q190" s="156" t="s">
        <v>22</v>
      </c>
      <c r="R190" s="154" t="s">
        <v>459</v>
      </c>
      <c r="S190" s="158" t="s">
        <v>20</v>
      </c>
    </row>
    <row r="191" spans="1:20" s="153" customFormat="1" ht="45" customHeight="1" x14ac:dyDescent="0.25">
      <c r="A191" s="153">
        <f t="shared" si="34"/>
        <v>2</v>
      </c>
      <c r="B191" s="153">
        <f t="shared" si="34"/>
        <v>344</v>
      </c>
      <c r="C191" s="153">
        <v>2015</v>
      </c>
      <c r="E191" s="173"/>
      <c r="F191" s="154"/>
      <c r="G191" s="161"/>
      <c r="H191" s="174"/>
      <c r="I191" s="164"/>
      <c r="J191" s="161"/>
      <c r="K191" s="151"/>
      <c r="L191" s="151">
        <v>10000</v>
      </c>
      <c r="M191" s="151" t="s">
        <v>484</v>
      </c>
      <c r="N191" s="153" t="s">
        <v>441</v>
      </c>
      <c r="O191" s="154" t="s">
        <v>479</v>
      </c>
      <c r="P191" s="161">
        <v>41991</v>
      </c>
      <c r="Q191" s="153" t="s">
        <v>21</v>
      </c>
      <c r="R191" s="154" t="s">
        <v>479</v>
      </c>
      <c r="S191" s="158" t="s">
        <v>20</v>
      </c>
    </row>
    <row r="192" spans="1:20" s="153" customFormat="1" ht="51" x14ac:dyDescent="0.25">
      <c r="B192" s="153">
        <f t="shared" si="34"/>
        <v>345</v>
      </c>
      <c r="C192" s="153">
        <v>2015</v>
      </c>
      <c r="E192" s="173"/>
      <c r="F192" s="154"/>
      <c r="G192" s="161"/>
      <c r="H192" s="174"/>
      <c r="I192" s="164"/>
      <c r="J192" s="161"/>
      <c r="K192" s="151"/>
      <c r="L192" s="151">
        <v>4500</v>
      </c>
      <c r="M192" s="152" t="s">
        <v>477</v>
      </c>
      <c r="O192" s="154"/>
      <c r="P192" s="160"/>
      <c r="Q192" s="156"/>
      <c r="R192" s="154" t="s">
        <v>462</v>
      </c>
      <c r="S192" s="158" t="s">
        <v>20</v>
      </c>
    </row>
    <row r="193" spans="1:20" s="153" customFormat="1" ht="51" x14ac:dyDescent="0.25">
      <c r="B193" s="153">
        <f t="shared" si="34"/>
        <v>346</v>
      </c>
      <c r="C193" s="153">
        <v>2015</v>
      </c>
      <c r="E193" s="173"/>
      <c r="F193" s="154"/>
      <c r="G193" s="161"/>
      <c r="H193" s="174"/>
      <c r="I193" s="164"/>
      <c r="J193" s="161"/>
      <c r="K193" s="151"/>
      <c r="L193" s="151">
        <v>125.37</v>
      </c>
      <c r="M193" s="152" t="s">
        <v>477</v>
      </c>
      <c r="N193" s="153" t="s">
        <v>441</v>
      </c>
      <c r="O193" s="154" t="s">
        <v>483</v>
      </c>
      <c r="P193" s="155">
        <v>41934</v>
      </c>
      <c r="Q193" s="156" t="s">
        <v>22</v>
      </c>
      <c r="R193" s="154" t="s">
        <v>483</v>
      </c>
      <c r="S193" s="158" t="s">
        <v>20</v>
      </c>
    </row>
    <row r="194" spans="1:20" s="153" customFormat="1" ht="51" x14ac:dyDescent="0.25">
      <c r="A194" s="153">
        <f t="shared" ref="A194:B194" si="35">1+A193</f>
        <v>1</v>
      </c>
      <c r="B194" s="153">
        <f t="shared" si="35"/>
        <v>347</v>
      </c>
      <c r="C194" s="153">
        <v>2015</v>
      </c>
      <c r="E194" s="173"/>
      <c r="F194" s="154"/>
      <c r="G194" s="161"/>
      <c r="H194" s="174"/>
      <c r="I194" s="164"/>
      <c r="J194" s="161"/>
      <c r="K194" s="151"/>
      <c r="L194" s="151">
        <v>406.52</v>
      </c>
      <c r="M194" s="152" t="s">
        <v>477</v>
      </c>
      <c r="N194" s="153" t="s">
        <v>441</v>
      </c>
      <c r="O194" s="154" t="s">
        <v>447</v>
      </c>
      <c r="P194" s="155">
        <v>41934</v>
      </c>
      <c r="Q194" s="156" t="s">
        <v>22</v>
      </c>
      <c r="R194" s="154" t="s">
        <v>455</v>
      </c>
      <c r="S194" s="158" t="s">
        <v>20</v>
      </c>
    </row>
    <row r="195" spans="1:20" s="153" customFormat="1" ht="51" x14ac:dyDescent="0.25">
      <c r="A195" s="153">
        <f>1+A194</f>
        <v>2</v>
      </c>
      <c r="B195" s="153">
        <f>1+B194</f>
        <v>348</v>
      </c>
      <c r="C195" s="153">
        <v>2015</v>
      </c>
      <c r="E195" s="173"/>
      <c r="F195" s="154"/>
      <c r="G195" s="161"/>
      <c r="H195" s="174"/>
      <c r="I195" s="164"/>
      <c r="J195" s="161"/>
      <c r="K195" s="151"/>
      <c r="L195" s="151">
        <v>65.680000000000007</v>
      </c>
      <c r="M195" s="152" t="s">
        <v>477</v>
      </c>
      <c r="N195" s="153" t="s">
        <v>441</v>
      </c>
      <c r="O195" s="154" t="s">
        <v>447</v>
      </c>
      <c r="P195" s="155">
        <v>41934</v>
      </c>
      <c r="Q195" s="156" t="s">
        <v>22</v>
      </c>
      <c r="R195" s="154" t="s">
        <v>453</v>
      </c>
      <c r="S195" s="158" t="s">
        <v>20</v>
      </c>
    </row>
    <row r="196" spans="1:20" s="153" customFormat="1" ht="51" x14ac:dyDescent="0.25">
      <c r="B196" s="153">
        <f t="shared" ref="B196:B197" si="36">1+B195</f>
        <v>349</v>
      </c>
      <c r="C196" s="153">
        <v>2015</v>
      </c>
      <c r="E196" s="173"/>
      <c r="F196" s="154"/>
      <c r="G196" s="161"/>
      <c r="H196" s="174"/>
      <c r="I196" s="164"/>
      <c r="J196" s="161"/>
      <c r="K196" s="151"/>
      <c r="L196" s="151">
        <v>40</v>
      </c>
      <c r="M196" s="152" t="s">
        <v>477</v>
      </c>
      <c r="O196" s="154"/>
      <c r="P196" s="161"/>
      <c r="Q196" s="156" t="s">
        <v>22</v>
      </c>
      <c r="R196" s="154" t="s">
        <v>487</v>
      </c>
      <c r="S196" s="158" t="s">
        <v>20</v>
      </c>
    </row>
    <row r="197" spans="1:20" s="153" customFormat="1" ht="51" x14ac:dyDescent="0.25">
      <c r="B197" s="153">
        <f t="shared" si="36"/>
        <v>350</v>
      </c>
      <c r="C197" s="153">
        <v>2015</v>
      </c>
      <c r="E197" s="173"/>
      <c r="F197" s="154"/>
      <c r="G197" s="161"/>
      <c r="H197" s="174"/>
      <c r="I197" s="164"/>
      <c r="J197" s="161"/>
      <c r="K197" s="151"/>
      <c r="L197" s="151">
        <f>147.5+16.39</f>
        <v>163.89</v>
      </c>
      <c r="M197" s="152" t="s">
        <v>477</v>
      </c>
      <c r="N197" s="153" t="s">
        <v>441</v>
      </c>
      <c r="O197" s="177"/>
      <c r="P197" s="160"/>
      <c r="Q197" s="156" t="s">
        <v>22</v>
      </c>
      <c r="R197" s="154" t="s">
        <v>497</v>
      </c>
      <c r="S197" s="158" t="s">
        <v>20</v>
      </c>
    </row>
    <row r="198" spans="1:20" s="153" customFormat="1" ht="51" x14ac:dyDescent="0.25">
      <c r="A198" s="153">
        <f t="shared" ref="A198:B200" si="37">1+A197</f>
        <v>1</v>
      </c>
      <c r="B198" s="153">
        <f t="shared" si="37"/>
        <v>351</v>
      </c>
      <c r="C198" s="153">
        <v>2015</v>
      </c>
      <c r="E198" s="173"/>
      <c r="F198" s="154"/>
      <c r="G198" s="161"/>
      <c r="H198" s="174"/>
      <c r="I198" s="164"/>
      <c r="J198" s="161"/>
      <c r="K198" s="152"/>
      <c r="L198" s="152">
        <v>110.66</v>
      </c>
      <c r="M198" s="152" t="s">
        <v>477</v>
      </c>
      <c r="N198" s="153" t="s">
        <v>441</v>
      </c>
      <c r="O198" s="154" t="s">
        <v>447</v>
      </c>
      <c r="P198" s="155">
        <v>41934</v>
      </c>
      <c r="Q198" s="156" t="s">
        <v>22</v>
      </c>
      <c r="R198" s="154" t="s">
        <v>459</v>
      </c>
      <c r="S198" s="158" t="s">
        <v>20</v>
      </c>
    </row>
    <row r="199" spans="1:20" s="153" customFormat="1" ht="60" customHeight="1" x14ac:dyDescent="0.25">
      <c r="B199" s="153">
        <f t="shared" si="37"/>
        <v>352</v>
      </c>
      <c r="C199" s="153">
        <v>2015</v>
      </c>
      <c r="E199" s="173"/>
      <c r="F199" s="154"/>
      <c r="G199" s="161"/>
      <c r="H199" s="174"/>
      <c r="I199" s="164"/>
      <c r="J199" s="161"/>
      <c r="K199" s="152"/>
      <c r="L199" s="152">
        <v>46.69</v>
      </c>
      <c r="M199" s="152" t="s">
        <v>477</v>
      </c>
      <c r="N199" s="153" t="s">
        <v>441</v>
      </c>
      <c r="O199" s="154"/>
      <c r="P199" s="160"/>
      <c r="Q199" s="156" t="s">
        <v>22</v>
      </c>
      <c r="R199" s="154" t="s">
        <v>467</v>
      </c>
      <c r="S199" s="158" t="s">
        <v>20</v>
      </c>
      <c r="T199" s="173"/>
    </row>
    <row r="200" spans="1:20" s="153" customFormat="1" ht="51" x14ac:dyDescent="0.25">
      <c r="B200" s="153">
        <f t="shared" si="37"/>
        <v>353</v>
      </c>
      <c r="C200" s="153">
        <v>2015</v>
      </c>
      <c r="E200" s="164"/>
      <c r="F200" s="154"/>
      <c r="G200" s="161"/>
      <c r="H200" s="174"/>
      <c r="I200" s="164"/>
      <c r="J200" s="161"/>
      <c r="K200" s="152"/>
      <c r="L200" s="152">
        <v>475.02</v>
      </c>
      <c r="M200" s="152" t="s">
        <v>477</v>
      </c>
      <c r="O200" s="154"/>
      <c r="P200" s="155"/>
      <c r="Q200" s="156"/>
      <c r="R200" s="157" t="s">
        <v>485</v>
      </c>
      <c r="S200" s="158" t="s">
        <v>20</v>
      </c>
    </row>
    <row r="201" spans="1:20" s="153" customFormat="1" ht="51" x14ac:dyDescent="0.25">
      <c r="A201" s="153">
        <f t="shared" ref="A201:B205" si="38">1+A200</f>
        <v>1</v>
      </c>
      <c r="B201" s="153">
        <f t="shared" si="38"/>
        <v>354</v>
      </c>
      <c r="C201" s="153">
        <v>2015</v>
      </c>
      <c r="E201" s="173"/>
      <c r="F201" s="154"/>
      <c r="G201" s="161"/>
      <c r="H201" s="174"/>
      <c r="I201" s="164"/>
      <c r="J201" s="161"/>
      <c r="K201" s="151"/>
      <c r="L201" s="151">
        <v>60</v>
      </c>
      <c r="M201" s="152" t="s">
        <v>477</v>
      </c>
      <c r="N201" s="153" t="s">
        <v>441</v>
      </c>
      <c r="O201" s="154" t="s">
        <v>447</v>
      </c>
      <c r="P201" s="155">
        <v>41934</v>
      </c>
      <c r="Q201" s="156" t="s">
        <v>22</v>
      </c>
      <c r="R201" s="154" t="s">
        <v>451</v>
      </c>
      <c r="S201" s="158" t="s">
        <v>20</v>
      </c>
    </row>
    <row r="202" spans="1:20" s="153" customFormat="1" ht="51" x14ac:dyDescent="0.25">
      <c r="A202" s="153">
        <f t="shared" si="38"/>
        <v>2</v>
      </c>
      <c r="B202" s="153">
        <f t="shared" si="38"/>
        <v>355</v>
      </c>
      <c r="C202" s="153">
        <v>2015</v>
      </c>
      <c r="E202" s="173"/>
      <c r="F202" s="154"/>
      <c r="G202" s="161"/>
      <c r="H202" s="174"/>
      <c r="I202" s="164"/>
      <c r="J202" s="161"/>
      <c r="K202" s="151"/>
      <c r="L202" s="151">
        <f>42+5.5</f>
        <v>47.5</v>
      </c>
      <c r="M202" s="152" t="s">
        <v>477</v>
      </c>
      <c r="N202" s="153" t="s">
        <v>441</v>
      </c>
      <c r="O202" s="154" t="s">
        <v>447</v>
      </c>
      <c r="P202" s="155">
        <v>41934</v>
      </c>
      <c r="Q202" s="156" t="s">
        <v>22</v>
      </c>
      <c r="R202" s="154" t="s">
        <v>455</v>
      </c>
      <c r="S202" s="158" t="s">
        <v>20</v>
      </c>
    </row>
    <row r="203" spans="1:20" s="153" customFormat="1" ht="51" x14ac:dyDescent="0.25">
      <c r="A203" s="153" t="e">
        <f>1+#REF!</f>
        <v>#REF!</v>
      </c>
      <c r="B203" s="153">
        <f t="shared" si="38"/>
        <v>356</v>
      </c>
      <c r="C203" s="153">
        <v>2015</v>
      </c>
      <c r="E203" s="173"/>
      <c r="F203" s="154"/>
      <c r="G203" s="161"/>
      <c r="H203" s="174"/>
      <c r="I203" s="164"/>
      <c r="J203" s="161"/>
      <c r="K203" s="151"/>
      <c r="L203" s="151">
        <v>147.54</v>
      </c>
      <c r="M203" s="152" t="s">
        <v>477</v>
      </c>
      <c r="N203" s="153" t="s">
        <v>441</v>
      </c>
      <c r="O203" s="154" t="s">
        <v>447</v>
      </c>
      <c r="P203" s="155">
        <v>41934</v>
      </c>
      <c r="Q203" s="156" t="s">
        <v>22</v>
      </c>
      <c r="R203" s="154" t="s">
        <v>447</v>
      </c>
      <c r="S203" s="158" t="s">
        <v>20</v>
      </c>
    </row>
    <row r="204" spans="1:20" s="153" customFormat="1" ht="51" x14ac:dyDescent="0.25">
      <c r="B204" s="153">
        <f t="shared" si="38"/>
        <v>357</v>
      </c>
      <c r="C204" s="153">
        <v>2015</v>
      </c>
      <c r="E204" s="173"/>
      <c r="F204" s="154"/>
      <c r="G204" s="161"/>
      <c r="H204" s="174"/>
      <c r="I204" s="164"/>
      <c r="J204" s="161"/>
      <c r="K204" s="152"/>
      <c r="L204" s="152">
        <f>278.69+262.3</f>
        <v>540.99</v>
      </c>
      <c r="M204" s="152" t="s">
        <v>477</v>
      </c>
      <c r="N204" s="153" t="s">
        <v>441</v>
      </c>
      <c r="O204" s="177">
        <v>1554950558</v>
      </c>
      <c r="P204" s="160"/>
      <c r="Q204" s="156" t="s">
        <v>22</v>
      </c>
      <c r="R204" s="154" t="s">
        <v>497</v>
      </c>
      <c r="S204" s="158" t="s">
        <v>20</v>
      </c>
    </row>
    <row r="205" spans="1:20" s="153" customFormat="1" ht="51" x14ac:dyDescent="0.25">
      <c r="B205" s="153">
        <f t="shared" si="38"/>
        <v>358</v>
      </c>
      <c r="C205" s="153">
        <v>2015</v>
      </c>
      <c r="E205" s="173"/>
      <c r="F205" s="154"/>
      <c r="G205" s="161"/>
      <c r="H205" s="174"/>
      <c r="I205" s="164"/>
      <c r="J205" s="161"/>
      <c r="K205" s="151"/>
      <c r="L205" s="151">
        <v>1268</v>
      </c>
      <c r="M205" s="152" t="s">
        <v>477</v>
      </c>
      <c r="O205" s="177"/>
      <c r="P205" s="160"/>
      <c r="Q205" s="156"/>
      <c r="R205" s="154" t="s">
        <v>460</v>
      </c>
      <c r="S205" s="158" t="s">
        <v>20</v>
      </c>
    </row>
    <row r="206" spans="1:20" s="153" customFormat="1" ht="45" customHeight="1" x14ac:dyDescent="0.25">
      <c r="D206" s="156"/>
      <c r="E206" s="164"/>
      <c r="F206" s="154"/>
      <c r="H206" s="178"/>
      <c r="I206" s="164"/>
      <c r="K206" s="151"/>
      <c r="L206" s="151"/>
      <c r="M206" s="151"/>
      <c r="O206" s="154"/>
      <c r="S206" s="164"/>
    </row>
    <row r="207" spans="1:20" s="153" customFormat="1" ht="45" customHeight="1" x14ac:dyDescent="0.25">
      <c r="D207" s="156"/>
      <c r="E207" s="164"/>
      <c r="F207" s="154"/>
      <c r="H207" s="178"/>
      <c r="I207" s="164"/>
      <c r="K207" s="151"/>
      <c r="L207" s="151"/>
      <c r="M207" s="151"/>
      <c r="O207" s="154"/>
      <c r="S207" s="164"/>
    </row>
    <row r="208" spans="1:20" s="153" customFormat="1" ht="45" customHeight="1" x14ac:dyDescent="0.25">
      <c r="D208" s="156"/>
      <c r="E208" s="164"/>
      <c r="F208" s="154"/>
      <c r="H208" s="178"/>
      <c r="I208" s="164"/>
      <c r="K208" s="151"/>
      <c r="L208" s="151"/>
      <c r="M208" s="151"/>
      <c r="O208" s="154"/>
      <c r="S208" s="164"/>
    </row>
    <row r="209" spans="4:19" s="153" customFormat="1" ht="45" customHeight="1" x14ac:dyDescent="0.25">
      <c r="D209" s="156"/>
      <c r="E209" s="164"/>
      <c r="F209" s="154"/>
      <c r="H209" s="178"/>
      <c r="I209" s="164"/>
      <c r="K209" s="151"/>
      <c r="L209" s="151"/>
      <c r="M209" s="151"/>
      <c r="O209" s="154"/>
      <c r="S209" s="164"/>
    </row>
    <row r="210" spans="4:19" s="153" customFormat="1" ht="45" customHeight="1" x14ac:dyDescent="0.25">
      <c r="D210" s="156"/>
      <c r="E210" s="164"/>
      <c r="F210" s="154"/>
      <c r="H210" s="178"/>
      <c r="I210" s="164"/>
      <c r="K210" s="151"/>
      <c r="L210" s="151"/>
      <c r="M210" s="151"/>
      <c r="O210" s="154"/>
      <c r="S210" s="164"/>
    </row>
    <row r="211" spans="4:19" s="153" customFormat="1" ht="45" customHeight="1" x14ac:dyDescent="0.25">
      <c r="D211" s="156"/>
      <c r="E211" s="164"/>
      <c r="F211" s="154"/>
      <c r="H211" s="178"/>
      <c r="I211" s="164"/>
      <c r="K211" s="151"/>
      <c r="L211" s="151"/>
      <c r="M211" s="151"/>
      <c r="O211" s="154"/>
      <c r="S211" s="164"/>
    </row>
    <row r="212" spans="4:19" s="153" customFormat="1" ht="45" customHeight="1" x14ac:dyDescent="0.25">
      <c r="D212" s="156"/>
      <c r="E212" s="164"/>
      <c r="F212" s="154"/>
      <c r="H212" s="178"/>
      <c r="I212" s="164"/>
      <c r="K212" s="151"/>
      <c r="L212" s="151"/>
      <c r="M212" s="151"/>
      <c r="O212" s="154"/>
      <c r="S212" s="164"/>
    </row>
    <row r="213" spans="4:19" s="153" customFormat="1" ht="45" customHeight="1" x14ac:dyDescent="0.25">
      <c r="D213" s="156"/>
      <c r="E213" s="164"/>
      <c r="F213" s="154"/>
      <c r="H213" s="178"/>
      <c r="I213" s="164"/>
      <c r="K213" s="151"/>
      <c r="L213" s="151"/>
      <c r="M213" s="151"/>
      <c r="O213" s="154"/>
      <c r="S213" s="164"/>
    </row>
    <row r="214" spans="4:19" s="153" customFormat="1" ht="45" customHeight="1" x14ac:dyDescent="0.25">
      <c r="D214" s="156"/>
      <c r="E214" s="164"/>
      <c r="F214" s="154"/>
      <c r="H214" s="178"/>
      <c r="I214" s="164"/>
      <c r="K214" s="151"/>
      <c r="L214" s="151"/>
      <c r="M214" s="151"/>
      <c r="O214" s="154"/>
      <c r="S214" s="164"/>
    </row>
    <row r="215" spans="4:19" s="153" customFormat="1" ht="45" customHeight="1" x14ac:dyDescent="0.25">
      <c r="D215" s="156"/>
      <c r="E215" s="164"/>
      <c r="F215" s="154"/>
      <c r="H215" s="178"/>
      <c r="I215" s="164"/>
      <c r="K215" s="151"/>
      <c r="L215" s="151"/>
      <c r="M215" s="151"/>
      <c r="O215" s="154"/>
      <c r="S215" s="164"/>
    </row>
    <row r="216" spans="4:19" s="153" customFormat="1" ht="45" customHeight="1" x14ac:dyDescent="0.25">
      <c r="D216" s="156"/>
      <c r="E216" s="164"/>
      <c r="F216" s="154"/>
      <c r="H216" s="178"/>
      <c r="I216" s="164"/>
      <c r="K216" s="151"/>
      <c r="L216" s="151"/>
      <c r="M216" s="151"/>
      <c r="O216" s="154"/>
      <c r="S216" s="164"/>
    </row>
    <row r="217" spans="4:19" s="153" customFormat="1" ht="45" customHeight="1" x14ac:dyDescent="0.25">
      <c r="D217" s="156"/>
      <c r="E217" s="164"/>
      <c r="F217" s="154"/>
      <c r="H217" s="178"/>
      <c r="I217" s="164"/>
      <c r="K217" s="151"/>
      <c r="L217" s="151"/>
      <c r="M217" s="151"/>
      <c r="O217" s="154"/>
      <c r="S217" s="164"/>
    </row>
    <row r="218" spans="4:19" s="153" customFormat="1" ht="45" customHeight="1" x14ac:dyDescent="0.25">
      <c r="D218" s="156"/>
      <c r="E218" s="164"/>
      <c r="F218" s="154"/>
      <c r="H218" s="178"/>
      <c r="I218" s="164"/>
      <c r="K218" s="151"/>
      <c r="L218" s="151"/>
      <c r="M218" s="151"/>
      <c r="O218" s="154"/>
      <c r="S218" s="164"/>
    </row>
    <row r="219" spans="4:19" s="153" customFormat="1" ht="45" customHeight="1" x14ac:dyDescent="0.25">
      <c r="D219" s="156"/>
      <c r="E219" s="164"/>
      <c r="F219" s="154"/>
      <c r="H219" s="178"/>
      <c r="I219" s="164"/>
      <c r="K219" s="151"/>
      <c r="L219" s="151"/>
      <c r="M219" s="151"/>
      <c r="O219" s="154"/>
      <c r="S219" s="164"/>
    </row>
    <row r="220" spans="4:19" s="153" customFormat="1" ht="45" customHeight="1" x14ac:dyDescent="0.25">
      <c r="D220" s="156"/>
      <c r="E220" s="164"/>
      <c r="F220" s="154"/>
      <c r="H220" s="178"/>
      <c r="I220" s="164"/>
      <c r="K220" s="151"/>
      <c r="L220" s="151"/>
      <c r="M220" s="151"/>
      <c r="O220" s="154"/>
      <c r="S220" s="164"/>
    </row>
    <row r="221" spans="4:19" s="153" customFormat="1" ht="45" customHeight="1" x14ac:dyDescent="0.25">
      <c r="D221" s="156"/>
      <c r="E221" s="164"/>
      <c r="F221" s="154"/>
      <c r="H221" s="178"/>
      <c r="I221" s="164"/>
      <c r="K221" s="151"/>
      <c r="L221" s="151"/>
      <c r="M221" s="151"/>
      <c r="O221" s="154"/>
      <c r="S221" s="164"/>
    </row>
    <row r="222" spans="4:19" s="153" customFormat="1" ht="45" customHeight="1" x14ac:dyDescent="0.25">
      <c r="D222" s="156"/>
      <c r="E222" s="164"/>
      <c r="F222" s="154"/>
      <c r="H222" s="178"/>
      <c r="I222" s="164"/>
      <c r="K222" s="151"/>
      <c r="L222" s="151"/>
      <c r="M222" s="151"/>
      <c r="O222" s="154"/>
      <c r="S222" s="164"/>
    </row>
    <row r="223" spans="4:19" s="153" customFormat="1" ht="45" customHeight="1" x14ac:dyDescent="0.25">
      <c r="D223" s="156"/>
      <c r="E223" s="164"/>
      <c r="F223" s="154"/>
      <c r="H223" s="178"/>
      <c r="I223" s="164"/>
      <c r="K223" s="151"/>
      <c r="L223" s="151"/>
      <c r="M223" s="151"/>
      <c r="O223" s="154"/>
      <c r="S223" s="164"/>
    </row>
    <row r="224" spans="4:19" s="153" customFormat="1" ht="45" customHeight="1" x14ac:dyDescent="0.25">
      <c r="D224" s="156"/>
      <c r="E224" s="164"/>
      <c r="F224" s="154"/>
      <c r="H224" s="178"/>
      <c r="I224" s="164"/>
      <c r="K224" s="151"/>
      <c r="L224" s="151"/>
      <c r="M224" s="151"/>
      <c r="O224" s="154"/>
      <c r="S224" s="164"/>
    </row>
    <row r="225" spans="4:19" s="153" customFormat="1" ht="45" customHeight="1" x14ac:dyDescent="0.25">
      <c r="D225" s="156"/>
      <c r="E225" s="164"/>
      <c r="F225" s="154"/>
      <c r="H225" s="178"/>
      <c r="I225" s="164"/>
      <c r="K225" s="151"/>
      <c r="L225" s="151"/>
      <c r="M225" s="151"/>
      <c r="O225" s="154"/>
      <c r="S225" s="164"/>
    </row>
    <row r="226" spans="4:19" s="153" customFormat="1" ht="45" customHeight="1" x14ac:dyDescent="0.25">
      <c r="D226" s="156"/>
      <c r="E226" s="164"/>
      <c r="F226" s="154"/>
      <c r="H226" s="178"/>
      <c r="I226" s="164"/>
      <c r="K226" s="151"/>
      <c r="L226" s="151"/>
      <c r="M226" s="151"/>
      <c r="O226" s="154"/>
      <c r="S226" s="164"/>
    </row>
    <row r="227" spans="4:19" s="153" customFormat="1" ht="45" customHeight="1" x14ac:dyDescent="0.25">
      <c r="D227" s="156"/>
      <c r="E227" s="164"/>
      <c r="F227" s="154"/>
      <c r="H227" s="178"/>
      <c r="I227" s="164"/>
      <c r="K227" s="151"/>
      <c r="L227" s="151"/>
      <c r="M227" s="151"/>
      <c r="O227" s="154"/>
      <c r="S227" s="164"/>
    </row>
    <row r="228" spans="4:19" s="153" customFormat="1" ht="45" customHeight="1" x14ac:dyDescent="0.25">
      <c r="D228" s="156"/>
      <c r="E228" s="164"/>
      <c r="F228" s="154"/>
      <c r="H228" s="178"/>
      <c r="I228" s="164"/>
      <c r="K228" s="151"/>
      <c r="L228" s="151"/>
      <c r="M228" s="151"/>
      <c r="O228" s="154"/>
      <c r="S228" s="164"/>
    </row>
    <row r="229" spans="4:19" s="153" customFormat="1" ht="45" customHeight="1" x14ac:dyDescent="0.25">
      <c r="D229" s="156"/>
      <c r="E229" s="164"/>
      <c r="F229" s="154"/>
      <c r="H229" s="178"/>
      <c r="I229" s="164"/>
      <c r="K229" s="151"/>
      <c r="L229" s="151"/>
      <c r="M229" s="151"/>
      <c r="O229" s="154"/>
      <c r="S229" s="164"/>
    </row>
    <row r="230" spans="4:19" s="153" customFormat="1" ht="45" customHeight="1" x14ac:dyDescent="0.25">
      <c r="D230" s="156"/>
      <c r="E230" s="164"/>
      <c r="F230" s="154"/>
      <c r="H230" s="178"/>
      <c r="I230" s="164"/>
      <c r="K230" s="151"/>
      <c r="L230" s="151"/>
      <c r="M230" s="151"/>
      <c r="O230" s="154"/>
      <c r="S230" s="164"/>
    </row>
    <row r="231" spans="4:19" s="153" customFormat="1" ht="45" customHeight="1" x14ac:dyDescent="0.25">
      <c r="D231" s="156"/>
      <c r="E231" s="164"/>
      <c r="F231" s="154"/>
      <c r="H231" s="178"/>
      <c r="I231" s="164"/>
      <c r="K231" s="151"/>
      <c r="L231" s="151"/>
      <c r="M231" s="151"/>
      <c r="O231" s="154"/>
      <c r="S231" s="164"/>
    </row>
    <row r="232" spans="4:19" s="153" customFormat="1" ht="45" customHeight="1" x14ac:dyDescent="0.25">
      <c r="D232" s="156"/>
      <c r="E232" s="164"/>
      <c r="F232" s="154"/>
      <c r="H232" s="178"/>
      <c r="I232" s="164"/>
      <c r="K232" s="151"/>
      <c r="L232" s="151"/>
      <c r="M232" s="151"/>
      <c r="O232" s="154"/>
      <c r="S232" s="164"/>
    </row>
    <row r="233" spans="4:19" s="153" customFormat="1" ht="45" customHeight="1" x14ac:dyDescent="0.25">
      <c r="D233" s="156"/>
      <c r="E233" s="164"/>
      <c r="F233" s="154"/>
      <c r="H233" s="178"/>
      <c r="I233" s="164"/>
      <c r="K233" s="151"/>
      <c r="L233" s="151"/>
      <c r="M233" s="151"/>
      <c r="O233" s="154"/>
      <c r="S233" s="164"/>
    </row>
    <row r="234" spans="4:19" s="153" customFormat="1" ht="45" customHeight="1" x14ac:dyDescent="0.25">
      <c r="D234" s="156"/>
      <c r="E234" s="164"/>
      <c r="F234" s="154"/>
      <c r="H234" s="178"/>
      <c r="I234" s="164"/>
      <c r="K234" s="151"/>
      <c r="L234" s="151"/>
      <c r="M234" s="151"/>
      <c r="O234" s="154"/>
      <c r="S234" s="164"/>
    </row>
    <row r="235" spans="4:19" s="153" customFormat="1" ht="45" customHeight="1" x14ac:dyDescent="0.25">
      <c r="D235" s="156"/>
      <c r="E235" s="164"/>
      <c r="F235" s="154"/>
      <c r="H235" s="178"/>
      <c r="I235" s="164"/>
      <c r="K235" s="151"/>
      <c r="L235" s="151"/>
      <c r="M235" s="151"/>
      <c r="O235" s="154"/>
      <c r="S235" s="164"/>
    </row>
    <row r="236" spans="4:19" s="153" customFormat="1" ht="45" customHeight="1" x14ac:dyDescent="0.25">
      <c r="D236" s="156"/>
      <c r="E236" s="164"/>
      <c r="F236" s="154"/>
      <c r="H236" s="178"/>
      <c r="I236" s="164"/>
      <c r="K236" s="151"/>
      <c r="L236" s="151"/>
      <c r="M236" s="151"/>
      <c r="O236" s="154"/>
      <c r="S236" s="164"/>
    </row>
    <row r="237" spans="4:19" s="153" customFormat="1" ht="45" customHeight="1" x14ac:dyDescent="0.25">
      <c r="D237" s="156"/>
      <c r="E237" s="164"/>
      <c r="F237" s="154"/>
      <c r="H237" s="178"/>
      <c r="I237" s="164"/>
      <c r="K237" s="151"/>
      <c r="L237" s="151"/>
      <c r="M237" s="151"/>
      <c r="O237" s="154"/>
      <c r="S237" s="164"/>
    </row>
    <row r="238" spans="4:19" s="153" customFormat="1" ht="45" customHeight="1" x14ac:dyDescent="0.25">
      <c r="D238" s="156"/>
      <c r="E238" s="164"/>
      <c r="F238" s="154"/>
      <c r="H238" s="178"/>
      <c r="I238" s="164"/>
      <c r="K238" s="151"/>
      <c r="L238" s="151"/>
      <c r="M238" s="151"/>
      <c r="O238" s="154"/>
      <c r="S238" s="164"/>
    </row>
    <row r="239" spans="4:19" s="153" customFormat="1" ht="45" customHeight="1" x14ac:dyDescent="0.25">
      <c r="D239" s="156"/>
      <c r="E239" s="164"/>
      <c r="F239" s="154"/>
      <c r="H239" s="178"/>
      <c r="I239" s="164"/>
      <c r="K239" s="151"/>
      <c r="L239" s="151"/>
      <c r="M239" s="151"/>
      <c r="O239" s="154"/>
      <c r="S239" s="164"/>
    </row>
    <row r="240" spans="4:19" s="153" customFormat="1" ht="45" customHeight="1" x14ac:dyDescent="0.25">
      <c r="D240" s="156"/>
      <c r="E240" s="164"/>
      <c r="F240" s="154"/>
      <c r="H240" s="178"/>
      <c r="I240" s="164"/>
      <c r="K240" s="151"/>
      <c r="L240" s="151"/>
      <c r="M240" s="151"/>
      <c r="O240" s="154"/>
      <c r="S240" s="164"/>
    </row>
    <row r="241" spans="4:19" s="153" customFormat="1" ht="45" customHeight="1" x14ac:dyDescent="0.25">
      <c r="D241" s="156"/>
      <c r="E241" s="164"/>
      <c r="F241" s="154"/>
      <c r="H241" s="178"/>
      <c r="I241" s="164"/>
      <c r="K241" s="151"/>
      <c r="L241" s="151"/>
      <c r="M241" s="151"/>
      <c r="O241" s="154"/>
      <c r="S241" s="164"/>
    </row>
    <row r="242" spans="4:19" s="153" customFormat="1" ht="45" customHeight="1" x14ac:dyDescent="0.25">
      <c r="D242" s="156"/>
      <c r="E242" s="164"/>
      <c r="F242" s="154"/>
      <c r="H242" s="178"/>
      <c r="I242" s="164"/>
      <c r="K242" s="151"/>
      <c r="L242" s="151"/>
      <c r="M242" s="151"/>
      <c r="O242" s="154"/>
      <c r="S242" s="164"/>
    </row>
    <row r="243" spans="4:19" s="153" customFormat="1" ht="45" customHeight="1" x14ac:dyDescent="0.25">
      <c r="D243" s="156"/>
      <c r="E243" s="164"/>
      <c r="F243" s="154"/>
      <c r="H243" s="178"/>
      <c r="I243" s="164"/>
      <c r="K243" s="151"/>
      <c r="L243" s="151"/>
      <c r="M243" s="151"/>
      <c r="O243" s="154"/>
      <c r="S243" s="164"/>
    </row>
    <row r="244" spans="4:19" s="153" customFormat="1" ht="45" customHeight="1" x14ac:dyDescent="0.25">
      <c r="D244" s="156"/>
      <c r="E244" s="164"/>
      <c r="F244" s="154"/>
      <c r="H244" s="178"/>
      <c r="I244" s="164"/>
      <c r="K244" s="151"/>
      <c r="L244" s="151"/>
      <c r="M244" s="151"/>
      <c r="O244" s="154"/>
      <c r="S244" s="164"/>
    </row>
    <row r="245" spans="4:19" s="153" customFormat="1" ht="45" customHeight="1" x14ac:dyDescent="0.25">
      <c r="D245" s="156"/>
      <c r="E245" s="164"/>
      <c r="F245" s="154"/>
      <c r="H245" s="178"/>
      <c r="I245" s="164"/>
      <c r="K245" s="151"/>
      <c r="L245" s="151"/>
      <c r="M245" s="151"/>
      <c r="O245" s="154"/>
      <c r="S245" s="164"/>
    </row>
    <row r="246" spans="4:19" s="153" customFormat="1" ht="45" customHeight="1" x14ac:dyDescent="0.25">
      <c r="D246" s="156"/>
      <c r="E246" s="164"/>
      <c r="F246" s="154"/>
      <c r="H246" s="178"/>
      <c r="I246" s="164"/>
      <c r="K246" s="151"/>
      <c r="L246" s="151"/>
      <c r="M246" s="151"/>
      <c r="O246" s="154"/>
      <c r="S246" s="164"/>
    </row>
    <row r="247" spans="4:19" s="153" customFormat="1" ht="45" customHeight="1" x14ac:dyDescent="0.25">
      <c r="D247" s="156"/>
      <c r="E247" s="164"/>
      <c r="F247" s="154"/>
      <c r="H247" s="178"/>
      <c r="I247" s="164"/>
      <c r="K247" s="151"/>
      <c r="L247" s="151"/>
      <c r="M247" s="151"/>
      <c r="O247" s="154"/>
      <c r="S247" s="164"/>
    </row>
    <row r="248" spans="4:19" s="153" customFormat="1" ht="45" customHeight="1" x14ac:dyDescent="0.25">
      <c r="D248" s="156"/>
      <c r="E248" s="164"/>
      <c r="F248" s="154"/>
      <c r="H248" s="178"/>
      <c r="I248" s="164"/>
      <c r="K248" s="151"/>
      <c r="L248" s="151"/>
      <c r="M248" s="151"/>
      <c r="O248" s="154"/>
      <c r="S248" s="164"/>
    </row>
    <row r="249" spans="4:19" s="153" customFormat="1" ht="45" customHeight="1" x14ac:dyDescent="0.25">
      <c r="D249" s="156"/>
      <c r="E249" s="164"/>
      <c r="F249" s="154"/>
      <c r="H249" s="178"/>
      <c r="I249" s="164"/>
      <c r="K249" s="151"/>
      <c r="L249" s="151"/>
      <c r="M249" s="151"/>
      <c r="O249" s="154"/>
      <c r="S249" s="164"/>
    </row>
    <row r="250" spans="4:19" s="153" customFormat="1" ht="45" customHeight="1" x14ac:dyDescent="0.25">
      <c r="D250" s="156"/>
      <c r="E250" s="164"/>
      <c r="F250" s="154"/>
      <c r="H250" s="178"/>
      <c r="I250" s="164"/>
      <c r="K250" s="151"/>
      <c r="L250" s="151"/>
      <c r="M250" s="151"/>
      <c r="O250" s="154"/>
      <c r="S250" s="164"/>
    </row>
    <row r="251" spans="4:19" s="153" customFormat="1" ht="45" customHeight="1" x14ac:dyDescent="0.25">
      <c r="D251" s="156"/>
      <c r="E251" s="164"/>
      <c r="F251" s="154"/>
      <c r="H251" s="178"/>
      <c r="I251" s="164"/>
      <c r="K251" s="151"/>
      <c r="L251" s="151"/>
      <c r="M251" s="151"/>
      <c r="O251" s="154"/>
      <c r="S251" s="164"/>
    </row>
    <row r="252" spans="4:19" s="153" customFormat="1" ht="45" customHeight="1" x14ac:dyDescent="0.25">
      <c r="D252" s="156"/>
      <c r="E252" s="164"/>
      <c r="F252" s="154"/>
      <c r="H252" s="178"/>
      <c r="I252" s="164"/>
      <c r="K252" s="151"/>
      <c r="L252" s="151"/>
      <c r="M252" s="151"/>
      <c r="O252" s="154"/>
      <c r="S252" s="164"/>
    </row>
    <row r="253" spans="4:19" s="153" customFormat="1" ht="45" customHeight="1" x14ac:dyDescent="0.25">
      <c r="D253" s="156"/>
      <c r="E253" s="164"/>
      <c r="F253" s="154"/>
      <c r="H253" s="178"/>
      <c r="I253" s="164"/>
      <c r="K253" s="151"/>
      <c r="L253" s="151"/>
      <c r="M253" s="151"/>
      <c r="O253" s="154"/>
      <c r="S253" s="164"/>
    </row>
    <row r="254" spans="4:19" s="153" customFormat="1" ht="45" customHeight="1" x14ac:dyDescent="0.25">
      <c r="D254" s="156"/>
      <c r="E254" s="164"/>
      <c r="F254" s="154"/>
      <c r="H254" s="178"/>
      <c r="I254" s="164"/>
      <c r="K254" s="151"/>
      <c r="L254" s="151"/>
      <c r="M254" s="151"/>
      <c r="O254" s="154"/>
      <c r="S254" s="164"/>
    </row>
    <row r="255" spans="4:19" s="153" customFormat="1" ht="45" customHeight="1" x14ac:dyDescent="0.25">
      <c r="D255" s="156"/>
      <c r="E255" s="164"/>
      <c r="F255" s="154"/>
      <c r="H255" s="178"/>
      <c r="I255" s="164"/>
      <c r="K255" s="151"/>
      <c r="L255" s="151"/>
      <c r="M255" s="151"/>
      <c r="O255" s="154"/>
      <c r="S255" s="164"/>
    </row>
    <row r="256" spans="4:19" s="153" customFormat="1" ht="45" customHeight="1" x14ac:dyDescent="0.25">
      <c r="D256" s="156"/>
      <c r="E256" s="164"/>
      <c r="F256" s="154"/>
      <c r="H256" s="178"/>
      <c r="I256" s="164"/>
      <c r="K256" s="151"/>
      <c r="L256" s="151"/>
      <c r="M256" s="151"/>
      <c r="O256" s="154"/>
      <c r="S256" s="164"/>
    </row>
    <row r="257" spans="4:19" s="153" customFormat="1" ht="45" customHeight="1" x14ac:dyDescent="0.25">
      <c r="D257" s="156"/>
      <c r="E257" s="164"/>
      <c r="F257" s="154"/>
      <c r="H257" s="178"/>
      <c r="I257" s="164"/>
      <c r="K257" s="151"/>
      <c r="L257" s="151"/>
      <c r="M257" s="151"/>
      <c r="O257" s="154"/>
      <c r="S257" s="164"/>
    </row>
    <row r="258" spans="4:19" s="153" customFormat="1" ht="45" customHeight="1" x14ac:dyDescent="0.25">
      <c r="D258" s="156"/>
      <c r="E258" s="164"/>
      <c r="F258" s="154"/>
      <c r="H258" s="178"/>
      <c r="I258" s="164"/>
      <c r="K258" s="151"/>
      <c r="L258" s="151"/>
      <c r="M258" s="151"/>
      <c r="O258" s="154"/>
      <c r="S258" s="164"/>
    </row>
    <row r="259" spans="4:19" s="153" customFormat="1" ht="45" customHeight="1" x14ac:dyDescent="0.25">
      <c r="D259" s="156"/>
      <c r="E259" s="164"/>
      <c r="F259" s="154"/>
      <c r="H259" s="178"/>
      <c r="I259" s="164"/>
      <c r="K259" s="151"/>
      <c r="L259" s="151"/>
      <c r="M259" s="151"/>
      <c r="O259" s="154"/>
      <c r="S259" s="164"/>
    </row>
    <row r="260" spans="4:19" s="153" customFormat="1" ht="45" customHeight="1" x14ac:dyDescent="0.25">
      <c r="D260" s="156"/>
      <c r="E260" s="164"/>
      <c r="F260" s="154"/>
      <c r="H260" s="178"/>
      <c r="I260" s="164"/>
      <c r="K260" s="151"/>
      <c r="L260" s="151"/>
      <c r="M260" s="151"/>
      <c r="O260" s="154"/>
      <c r="S260" s="164"/>
    </row>
    <row r="261" spans="4:19" s="153" customFormat="1" ht="45" customHeight="1" x14ac:dyDescent="0.25">
      <c r="D261" s="156"/>
      <c r="E261" s="164"/>
      <c r="F261" s="154"/>
      <c r="H261" s="178"/>
      <c r="I261" s="164"/>
      <c r="K261" s="151"/>
      <c r="L261" s="151"/>
      <c r="M261" s="151"/>
      <c r="O261" s="154"/>
      <c r="S261" s="164"/>
    </row>
    <row r="262" spans="4:19" s="153" customFormat="1" ht="45" customHeight="1" x14ac:dyDescent="0.25">
      <c r="D262" s="156"/>
      <c r="E262" s="164"/>
      <c r="F262" s="154"/>
      <c r="H262" s="178"/>
      <c r="I262" s="164"/>
      <c r="K262" s="151"/>
      <c r="L262" s="151"/>
      <c r="M262" s="151"/>
      <c r="O262" s="154"/>
      <c r="S262" s="164"/>
    </row>
    <row r="263" spans="4:19" s="153" customFormat="1" ht="45" customHeight="1" x14ac:dyDescent="0.25">
      <c r="D263" s="156"/>
      <c r="E263" s="164"/>
      <c r="F263" s="154"/>
      <c r="H263" s="178"/>
      <c r="I263" s="164"/>
      <c r="K263" s="151"/>
      <c r="L263" s="151"/>
      <c r="M263" s="151"/>
      <c r="O263" s="154"/>
      <c r="S263" s="164"/>
    </row>
  </sheetData>
  <mergeCells count="1">
    <mergeCell ref="D1:K1"/>
  </mergeCells>
  <pageMargins left="0.23622047244094491" right="0.23622047244094491" top="0.55118110236220474" bottom="0.39370078740157483" header="0.31496062992125984" footer="0.31496062992125984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3081" r:id="rId4" name="Control 9">
          <controlPr defaultSize="0" r:id="rId5">
            <anchor moveWithCells="1">
              <from>
                <xdr:col>19</xdr:col>
                <xdr:colOff>0</xdr:colOff>
                <xdr:row>41</xdr:row>
                <xdr:rowOff>352425</xdr:rowOff>
              </from>
              <to>
                <xdr:col>19</xdr:col>
                <xdr:colOff>257175</xdr:colOff>
                <xdr:row>41</xdr:row>
                <xdr:rowOff>600075</xdr:rowOff>
              </to>
            </anchor>
          </controlPr>
        </control>
      </mc:Choice>
      <mc:Fallback>
        <control shapeId="3081" r:id="rId4" name="Control 9"/>
      </mc:Fallback>
    </mc:AlternateContent>
    <mc:AlternateContent xmlns:mc="http://schemas.openxmlformats.org/markup-compatibility/2006">
      <mc:Choice Requires="x14">
        <control shapeId="3080" r:id="rId6" name="Control 8">
          <controlPr defaultSize="0" r:id="rId5">
            <anchor moveWithCells="1">
              <from>
                <xdr:col>19</xdr:col>
                <xdr:colOff>0</xdr:colOff>
                <xdr:row>36</xdr:row>
                <xdr:rowOff>180975</xdr:rowOff>
              </from>
              <to>
                <xdr:col>19</xdr:col>
                <xdr:colOff>257175</xdr:colOff>
                <xdr:row>36</xdr:row>
                <xdr:rowOff>428625</xdr:rowOff>
              </to>
            </anchor>
          </controlPr>
        </control>
      </mc:Choice>
      <mc:Fallback>
        <control shapeId="3080" r:id="rId6" name="Control 8"/>
      </mc:Fallback>
    </mc:AlternateContent>
    <mc:AlternateContent xmlns:mc="http://schemas.openxmlformats.org/markup-compatibility/2006">
      <mc:Choice Requires="x14">
        <control shapeId="3079" r:id="rId7" name="Control 7">
          <controlPr defaultSize="0" r:id="rId5">
            <anchor moveWithCells="1">
              <from>
                <xdr:col>19</xdr:col>
                <xdr:colOff>0</xdr:colOff>
                <xdr:row>30</xdr:row>
                <xdr:rowOff>590550</xdr:rowOff>
              </from>
              <to>
                <xdr:col>19</xdr:col>
                <xdr:colOff>257175</xdr:colOff>
                <xdr:row>30</xdr:row>
                <xdr:rowOff>838200</xdr:rowOff>
              </to>
            </anchor>
          </controlPr>
        </control>
      </mc:Choice>
      <mc:Fallback>
        <control shapeId="3079" r:id="rId7" name="Control 7"/>
      </mc:Fallback>
    </mc:AlternateContent>
    <mc:AlternateContent xmlns:mc="http://schemas.openxmlformats.org/markup-compatibility/2006">
      <mc:Choice Requires="x14">
        <control shapeId="3078" r:id="rId8" name="Control 6">
          <controlPr defaultSize="0" r:id="rId9">
            <anchor moveWithCells="1">
              <from>
                <xdr:col>19</xdr:col>
                <xdr:colOff>0</xdr:colOff>
                <xdr:row>29</xdr:row>
                <xdr:rowOff>495300</xdr:rowOff>
              </from>
              <to>
                <xdr:col>19</xdr:col>
                <xdr:colOff>257175</xdr:colOff>
                <xdr:row>29</xdr:row>
                <xdr:rowOff>742950</xdr:rowOff>
              </to>
            </anchor>
          </controlPr>
        </control>
      </mc:Choice>
      <mc:Fallback>
        <control shapeId="3078" r:id="rId8" name="Control 6"/>
      </mc:Fallback>
    </mc:AlternateContent>
    <mc:AlternateContent xmlns:mc="http://schemas.openxmlformats.org/markup-compatibility/2006">
      <mc:Choice Requires="x14">
        <control shapeId="3077" r:id="rId10" name="Control 5">
          <controlPr defaultSize="0" r:id="rId5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19</xdr:col>
                <xdr:colOff>257175</xdr:colOff>
                <xdr:row>58</xdr:row>
                <xdr:rowOff>247650</xdr:rowOff>
              </to>
            </anchor>
          </controlPr>
        </control>
      </mc:Choice>
      <mc:Fallback>
        <control shapeId="3077" r:id="rId10" name="Control 5"/>
      </mc:Fallback>
    </mc:AlternateContent>
    <mc:AlternateContent xmlns:mc="http://schemas.openxmlformats.org/markup-compatibility/2006">
      <mc:Choice Requires="x14">
        <control shapeId="3076" r:id="rId11" name="Control 4">
          <controlPr defaultSize="0" r:id="rId5">
            <anchor moveWithCells="1">
              <from>
                <xdr:col>19</xdr:col>
                <xdr:colOff>0</xdr:colOff>
                <xdr:row>26</xdr:row>
                <xdr:rowOff>447675</xdr:rowOff>
              </from>
              <to>
                <xdr:col>19</xdr:col>
                <xdr:colOff>257175</xdr:colOff>
                <xdr:row>26</xdr:row>
                <xdr:rowOff>695325</xdr:rowOff>
              </to>
            </anchor>
          </controlPr>
        </control>
      </mc:Choice>
      <mc:Fallback>
        <control shapeId="3076" r:id="rId11" name="Control 4"/>
      </mc:Fallback>
    </mc:AlternateContent>
    <mc:AlternateContent xmlns:mc="http://schemas.openxmlformats.org/markup-compatibility/2006">
      <mc:Choice Requires="x14">
        <control shapeId="3075" r:id="rId12" name="Control 3">
          <controlPr defaultSize="0" r:id="rId5">
            <anchor moveWithCells="1">
              <from>
                <xdr:col>19</xdr:col>
                <xdr:colOff>0</xdr:colOff>
                <xdr:row>25</xdr:row>
                <xdr:rowOff>219075</xdr:rowOff>
              </from>
              <to>
                <xdr:col>19</xdr:col>
                <xdr:colOff>257175</xdr:colOff>
                <xdr:row>25</xdr:row>
                <xdr:rowOff>466725</xdr:rowOff>
              </to>
            </anchor>
          </controlPr>
        </control>
      </mc:Choice>
      <mc:Fallback>
        <control shapeId="3075" r:id="rId12" name="Control 3"/>
      </mc:Fallback>
    </mc:AlternateContent>
    <mc:AlternateContent xmlns:mc="http://schemas.openxmlformats.org/markup-compatibility/2006">
      <mc:Choice Requires="x14">
        <control shapeId="3074" r:id="rId13" name="Control 2">
          <controlPr defaultSize="0" r:id="rId5">
            <anchor moveWithCells="1">
              <from>
                <xdr:col>19</xdr:col>
                <xdr:colOff>0</xdr:colOff>
                <xdr:row>24</xdr:row>
                <xdr:rowOff>19050</xdr:rowOff>
              </from>
              <to>
                <xdr:col>19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3074" r:id="rId13" name="Control 2"/>
      </mc:Fallback>
    </mc:AlternateContent>
    <mc:AlternateContent xmlns:mc="http://schemas.openxmlformats.org/markup-compatibility/2006">
      <mc:Choice Requires="x14">
        <control shapeId="3073" r:id="rId14" name="Control 1">
          <controlPr defaultSize="0" r:id="rId5">
            <anchor moveWithCells="1">
              <from>
                <xdr:col>19</xdr:col>
                <xdr:colOff>0</xdr:colOff>
                <xdr:row>22</xdr:row>
                <xdr:rowOff>200025</xdr:rowOff>
              </from>
              <to>
                <xdr:col>19</xdr:col>
                <xdr:colOff>257175</xdr:colOff>
                <xdr:row>22</xdr:row>
                <xdr:rowOff>447675</xdr:rowOff>
              </to>
            </anchor>
          </controlPr>
        </control>
      </mc:Choice>
      <mc:Fallback>
        <control shapeId="3073" r:id="rId14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7" workbookViewId="0">
      <selection activeCell="B32" sqref="B32"/>
    </sheetView>
  </sheetViews>
  <sheetFormatPr defaultRowHeight="15" x14ac:dyDescent="0.25"/>
  <cols>
    <col min="1" max="1" width="17" customWidth="1"/>
    <col min="2" max="2" width="26.42578125" customWidth="1"/>
    <col min="4" max="4" width="15.85546875" customWidth="1"/>
    <col min="6" max="6" width="14" customWidth="1"/>
    <col min="7" max="7" width="16" customWidth="1"/>
  </cols>
  <sheetData/>
  <phoneticPr fontId="3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Foglio1</vt:lpstr>
      <vt:lpstr>Pubblic AVCP III Trim.</vt:lpstr>
      <vt:lpstr>Foglio2</vt:lpstr>
      <vt:lpstr>Foglio3</vt:lpstr>
      <vt:lpstr>'Pubblic AVCP III Trim.'!Area_stampa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2016-10-14T07:25:25Z</dcterms:modified>
</cp:coreProperties>
</file>